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75" windowHeight="9270"/>
  </bookViews>
  <sheets>
    <sheet name="Hanr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a">#REF!</definedName>
    <definedName name="AgencyCode">#REF!</definedName>
    <definedName name="AgencyName">#REF!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  <definedName name="s">#REF!</definedName>
  </definedNames>
  <calcPr calcId="125725"/>
</workbook>
</file>

<file path=xl/calcChain.xml><?xml version="1.0" encoding="utf-8"?>
<calcChain xmlns="http://schemas.openxmlformats.org/spreadsheetml/2006/main">
  <c r="C1148" i="1"/>
  <c r="C1098"/>
  <c r="C1086"/>
  <c r="C1048"/>
  <c r="C1001"/>
  <c r="C767"/>
  <c r="C739"/>
  <c r="C702"/>
  <c r="C701"/>
  <c r="C698"/>
  <c r="E151"/>
  <c r="D151"/>
  <c r="C151"/>
  <c r="E150"/>
  <c r="D150"/>
  <c r="C150"/>
  <c r="E149"/>
  <c r="D149"/>
  <c r="C149"/>
  <c r="E148"/>
  <c r="D148"/>
  <c r="C148"/>
  <c r="E147"/>
  <c r="D147"/>
  <c r="C147"/>
  <c r="E146"/>
  <c r="D146"/>
  <c r="C146"/>
  <c r="E145"/>
  <c r="D145"/>
  <c r="C145"/>
  <c r="E144"/>
  <c r="D144"/>
  <c r="C144"/>
  <c r="E143"/>
  <c r="D143"/>
  <c r="C143"/>
  <c r="E142"/>
  <c r="D142"/>
  <c r="C142"/>
  <c r="E141"/>
  <c r="D141"/>
  <c r="C141"/>
  <c r="E140"/>
  <c r="E152" s="1"/>
  <c r="D140"/>
  <c r="D152" s="1"/>
  <c r="C140"/>
  <c r="C152" s="1"/>
  <c r="M134"/>
  <c r="L134"/>
  <c r="K134"/>
  <c r="I134"/>
  <c r="H134"/>
  <c r="G134"/>
  <c r="E134"/>
  <c r="D134"/>
  <c r="C134"/>
  <c r="M133"/>
  <c r="L133"/>
  <c r="K133"/>
  <c r="I133"/>
  <c r="H133"/>
  <c r="G133"/>
  <c r="E133"/>
  <c r="D133"/>
  <c r="C133"/>
  <c r="M132"/>
  <c r="L132"/>
  <c r="K132"/>
  <c r="I132"/>
  <c r="H132"/>
  <c r="G132"/>
  <c r="E132"/>
  <c r="D132"/>
  <c r="C132"/>
  <c r="M131"/>
  <c r="L131"/>
  <c r="K131"/>
  <c r="I131"/>
  <c r="H131"/>
  <c r="G131"/>
  <c r="E131"/>
  <c r="D131"/>
  <c r="C131"/>
  <c r="M130"/>
  <c r="L130"/>
  <c r="K130"/>
  <c r="I130"/>
  <c r="H130"/>
  <c r="G130"/>
  <c r="E130"/>
  <c r="D130"/>
  <c r="C130"/>
  <c r="M129"/>
  <c r="L129"/>
  <c r="K129"/>
  <c r="I129"/>
  <c r="H129"/>
  <c r="G129"/>
  <c r="E129"/>
  <c r="D129"/>
  <c r="C129"/>
  <c r="M128"/>
  <c r="L128"/>
  <c r="K128"/>
  <c r="I128"/>
  <c r="H128"/>
  <c r="G128"/>
  <c r="E128"/>
  <c r="D128"/>
  <c r="C128"/>
  <c r="M127"/>
  <c r="L127"/>
  <c r="K127"/>
  <c r="I127"/>
  <c r="H127"/>
  <c r="G127"/>
  <c r="E127"/>
  <c r="D127"/>
  <c r="C127"/>
  <c r="M126"/>
  <c r="L126"/>
  <c r="K126"/>
  <c r="I126"/>
  <c r="H126"/>
  <c r="G126"/>
  <c r="E126"/>
  <c r="D126"/>
  <c r="C126"/>
  <c r="M125"/>
  <c r="L125"/>
  <c r="K125"/>
  <c r="I125"/>
  <c r="H125"/>
  <c r="G125"/>
  <c r="E125"/>
  <c r="D125"/>
  <c r="C125"/>
  <c r="M124"/>
  <c r="L124"/>
  <c r="K124"/>
  <c r="I124"/>
  <c r="H124"/>
  <c r="G124"/>
  <c r="E124"/>
  <c r="D124"/>
  <c r="C124"/>
  <c r="M123"/>
  <c r="M135" s="1"/>
  <c r="L123"/>
  <c r="L135" s="1"/>
  <c r="K123"/>
  <c r="K135" s="1"/>
  <c r="I123"/>
  <c r="I135" s="1"/>
  <c r="H123"/>
  <c r="H135" s="1"/>
  <c r="G123"/>
  <c r="G135" s="1"/>
  <c r="E123"/>
  <c r="E135" s="1"/>
  <c r="D123"/>
  <c r="D135" s="1"/>
  <c r="C123"/>
  <c r="C135" s="1"/>
  <c r="I137" s="1"/>
  <c r="F120"/>
  <c r="E120"/>
  <c r="D120"/>
  <c r="G120" s="1"/>
  <c r="I120" s="1"/>
  <c r="C120"/>
  <c r="J106"/>
  <c r="F106"/>
  <c r="E106"/>
  <c r="D106"/>
  <c r="F105"/>
  <c r="E105"/>
  <c r="D105"/>
  <c r="G105" s="1"/>
  <c r="I105" s="1"/>
  <c r="K105" s="1"/>
  <c r="C105"/>
  <c r="F104"/>
  <c r="E104"/>
  <c r="D104"/>
  <c r="G104" s="1"/>
  <c r="I104" s="1"/>
  <c r="K104" s="1"/>
  <c r="C104"/>
  <c r="F103"/>
  <c r="E103"/>
  <c r="D103"/>
  <c r="G103" s="1"/>
  <c r="I103" s="1"/>
  <c r="K103" s="1"/>
  <c r="C103"/>
  <c r="F102"/>
  <c r="E102"/>
  <c r="D102"/>
  <c r="G102" s="1"/>
  <c r="I102" s="1"/>
  <c r="K102" s="1"/>
  <c r="C102"/>
  <c r="F101"/>
  <c r="E101"/>
  <c r="D101"/>
  <c r="G101" s="1"/>
  <c r="I101" s="1"/>
  <c r="K101" s="1"/>
  <c r="C101"/>
  <c r="F100"/>
  <c r="E100"/>
  <c r="D100"/>
  <c r="G100" s="1"/>
  <c r="I100" s="1"/>
  <c r="K100" s="1"/>
  <c r="C100"/>
  <c r="H99"/>
  <c r="H106" s="1"/>
  <c r="F99"/>
  <c r="E99"/>
  <c r="D99"/>
  <c r="G99" s="1"/>
  <c r="I99" s="1"/>
  <c r="K99" s="1"/>
  <c r="C99"/>
  <c r="F98"/>
  <c r="E98"/>
  <c r="D98"/>
  <c r="G98" s="1"/>
  <c r="I98" s="1"/>
  <c r="K98" s="1"/>
  <c r="C98"/>
  <c r="F97"/>
  <c r="E97"/>
  <c r="D97"/>
  <c r="G97" s="1"/>
  <c r="I97" s="1"/>
  <c r="K97" s="1"/>
  <c r="C97"/>
  <c r="F96"/>
  <c r="E96"/>
  <c r="D96"/>
  <c r="G96" s="1"/>
  <c r="I96" s="1"/>
  <c r="K96" s="1"/>
  <c r="C96"/>
  <c r="F95"/>
  <c r="E95"/>
  <c r="D95"/>
  <c r="G95" s="1"/>
  <c r="I95" s="1"/>
  <c r="K95" s="1"/>
  <c r="C95"/>
  <c r="F94"/>
  <c r="E94"/>
  <c r="D94"/>
  <c r="G94" s="1"/>
  <c r="C94"/>
  <c r="C106" s="1"/>
  <c r="G89"/>
  <c r="F89"/>
  <c r="E89"/>
  <c r="D89"/>
  <c r="C89"/>
  <c r="E74"/>
  <c r="D74"/>
  <c r="F73"/>
  <c r="E73"/>
  <c r="D73"/>
  <c r="H73" s="1"/>
  <c r="H72"/>
  <c r="F71"/>
  <c r="E71"/>
  <c r="D71"/>
  <c r="H71" s="1"/>
  <c r="F70"/>
  <c r="E70"/>
  <c r="D70"/>
  <c r="H70" s="1"/>
  <c r="F69"/>
  <c r="E69"/>
  <c r="D69"/>
  <c r="H69" s="1"/>
  <c r="F67"/>
  <c r="E67"/>
  <c r="D67"/>
  <c r="H67" s="1"/>
  <c r="F66"/>
  <c r="E66"/>
  <c r="D66"/>
  <c r="H66" s="1"/>
  <c r="F65"/>
  <c r="E65"/>
  <c r="D65"/>
  <c r="H65" s="1"/>
  <c r="H64"/>
  <c r="F63"/>
  <c r="E63"/>
  <c r="D63"/>
  <c r="H63" s="1"/>
  <c r="J61"/>
  <c r="F60"/>
  <c r="E60"/>
  <c r="D60"/>
  <c r="G60" s="1"/>
  <c r="I60" s="1"/>
  <c r="K60" s="1"/>
  <c r="C60"/>
  <c r="F59"/>
  <c r="E59"/>
  <c r="D59"/>
  <c r="G59" s="1"/>
  <c r="I59" s="1"/>
  <c r="K59" s="1"/>
  <c r="C59"/>
  <c r="F58"/>
  <c r="E58"/>
  <c r="D58"/>
  <c r="G58" s="1"/>
  <c r="I58" s="1"/>
  <c r="K58" s="1"/>
  <c r="C58"/>
  <c r="F57"/>
  <c r="E57"/>
  <c r="D57"/>
  <c r="G57" s="1"/>
  <c r="I57" s="1"/>
  <c r="K57" s="1"/>
  <c r="C57"/>
  <c r="F56"/>
  <c r="E56"/>
  <c r="D56"/>
  <c r="G56" s="1"/>
  <c r="I56" s="1"/>
  <c r="K56" s="1"/>
  <c r="C56"/>
  <c r="F55"/>
  <c r="E55"/>
  <c r="D55"/>
  <c r="G55" s="1"/>
  <c r="I55" s="1"/>
  <c r="K55" s="1"/>
  <c r="C55"/>
  <c r="H54"/>
  <c r="F68" s="1"/>
  <c r="F54"/>
  <c r="E54"/>
  <c r="D54"/>
  <c r="G54" s="1"/>
  <c r="I54" s="1"/>
  <c r="K54" s="1"/>
  <c r="C54"/>
  <c r="F53"/>
  <c r="E53"/>
  <c r="D53"/>
  <c r="G53" s="1"/>
  <c r="I53" s="1"/>
  <c r="K53" s="1"/>
  <c r="C53"/>
  <c r="F52"/>
  <c r="E52"/>
  <c r="D52"/>
  <c r="G52" s="1"/>
  <c r="I52" s="1"/>
  <c r="K52" s="1"/>
  <c r="C52"/>
  <c r="F51"/>
  <c r="E51"/>
  <c r="D51"/>
  <c r="G51" s="1"/>
  <c r="I51" s="1"/>
  <c r="K51" s="1"/>
  <c r="C51"/>
  <c r="F50"/>
  <c r="E50"/>
  <c r="D50"/>
  <c r="G50" s="1"/>
  <c r="I50" s="1"/>
  <c r="K50" s="1"/>
  <c r="C50"/>
  <c r="F49"/>
  <c r="F61" s="1"/>
  <c r="E49"/>
  <c r="E61" s="1"/>
  <c r="D49"/>
  <c r="D61" s="1"/>
  <c r="C49"/>
  <c r="C61" s="1"/>
  <c r="G43"/>
  <c r="F43"/>
  <c r="E43"/>
  <c r="D43"/>
  <c r="E137" s="1"/>
  <c r="C43"/>
  <c r="F29"/>
  <c r="E29"/>
  <c r="D29"/>
  <c r="H29" s="1"/>
  <c r="F28"/>
  <c r="E28"/>
  <c r="D28"/>
  <c r="H28" s="1"/>
  <c r="H27"/>
  <c r="F26"/>
  <c r="E26"/>
  <c r="D26"/>
  <c r="H26" s="1"/>
  <c r="F25"/>
  <c r="E25"/>
  <c r="D25"/>
  <c r="H25" s="1"/>
  <c r="F24"/>
  <c r="E24"/>
  <c r="D24"/>
  <c r="H24" s="1"/>
  <c r="F22"/>
  <c r="E22"/>
  <c r="D22"/>
  <c r="H22" s="1"/>
  <c r="F21"/>
  <c r="E21"/>
  <c r="D21"/>
  <c r="H21" s="1"/>
  <c r="F20"/>
  <c r="E20"/>
  <c r="D20"/>
  <c r="H20" s="1"/>
  <c r="H19"/>
  <c r="F18"/>
  <c r="E18"/>
  <c r="D18"/>
  <c r="H18" s="1"/>
  <c r="L15"/>
  <c r="J15"/>
  <c r="G14"/>
  <c r="I14" s="1"/>
  <c r="F14"/>
  <c r="E14"/>
  <c r="D14"/>
  <c r="C14"/>
  <c r="I13"/>
  <c r="K13" s="1"/>
  <c r="G13"/>
  <c r="F13"/>
  <c r="E13"/>
  <c r="D13"/>
  <c r="C13"/>
  <c r="I12"/>
  <c r="K12" s="1"/>
  <c r="G12"/>
  <c r="F12"/>
  <c r="E12"/>
  <c r="D12"/>
  <c r="C12"/>
  <c r="I11"/>
  <c r="K11" s="1"/>
  <c r="G11"/>
  <c r="F11"/>
  <c r="E11"/>
  <c r="D11"/>
  <c r="C11"/>
  <c r="I10"/>
  <c r="K10" s="1"/>
  <c r="G10"/>
  <c r="F10"/>
  <c r="E10"/>
  <c r="D10"/>
  <c r="C10"/>
  <c r="I9"/>
  <c r="K9" s="1"/>
  <c r="G9"/>
  <c r="F9"/>
  <c r="E9"/>
  <c r="D9"/>
  <c r="C9"/>
  <c r="H8"/>
  <c r="F23" s="1"/>
  <c r="G8"/>
  <c r="I8" s="1"/>
  <c r="F8"/>
  <c r="E8"/>
  <c r="D8"/>
  <c r="C8"/>
  <c r="G7"/>
  <c r="I7" s="1"/>
  <c r="F7"/>
  <c r="E7"/>
  <c r="D7"/>
  <c r="C7"/>
  <c r="G6"/>
  <c r="I6" s="1"/>
  <c r="F6"/>
  <c r="E6"/>
  <c r="D6"/>
  <c r="C6"/>
  <c r="G5"/>
  <c r="I5" s="1"/>
  <c r="F5"/>
  <c r="E5"/>
  <c r="D5"/>
  <c r="C5"/>
  <c r="G4"/>
  <c r="I4" s="1"/>
  <c r="F4"/>
  <c r="E4"/>
  <c r="D4"/>
  <c r="C4"/>
  <c r="G3"/>
  <c r="G15" s="1"/>
  <c r="F3"/>
  <c r="F15" s="1"/>
  <c r="E3"/>
  <c r="E15" s="1"/>
  <c r="D3"/>
  <c r="D15" s="1"/>
  <c r="C3"/>
  <c r="C15" s="1"/>
  <c r="M4" l="1"/>
  <c r="K4"/>
  <c r="M6"/>
  <c r="K6"/>
  <c r="K8"/>
  <c r="M8"/>
  <c r="K14"/>
  <c r="M14"/>
  <c r="G44"/>
  <c r="M5"/>
  <c r="K5"/>
  <c r="M7"/>
  <c r="K7"/>
  <c r="G106"/>
  <c r="I94"/>
  <c r="M9"/>
  <c r="M10"/>
  <c r="M11"/>
  <c r="M12"/>
  <c r="M13"/>
  <c r="H15"/>
  <c r="E23"/>
  <c r="G49"/>
  <c r="H61"/>
  <c r="E68"/>
  <c r="E75" s="1"/>
  <c r="F74"/>
  <c r="H74" s="1"/>
  <c r="I3"/>
  <c r="D23"/>
  <c r="D68"/>
  <c r="H68" s="1"/>
  <c r="I15" l="1"/>
  <c r="M15" s="1"/>
  <c r="M3"/>
  <c r="K3"/>
  <c r="K15" s="1"/>
  <c r="F75"/>
  <c r="G61"/>
  <c r="I49"/>
  <c r="K94"/>
  <c r="I106"/>
  <c r="K106" s="1"/>
  <c r="H23"/>
  <c r="D75"/>
  <c r="H75" s="1"/>
  <c r="I61" l="1"/>
  <c r="K49"/>
  <c r="K61" s="1"/>
</calcChain>
</file>

<file path=xl/sharedStrings.xml><?xml version="1.0" encoding="utf-8"?>
<sst xmlns="http://schemas.openxmlformats.org/spreadsheetml/2006/main" count="172" uniqueCount="29">
  <si>
    <t>Ներառական</t>
  </si>
  <si>
    <t>Նոր բանաձև + ներառական</t>
  </si>
  <si>
    <t>Հին հայտ</t>
  </si>
  <si>
    <t>Տարբերություն</t>
  </si>
  <si>
    <t>2019 թ.</t>
  </si>
  <si>
    <t>Նախակրթարան</t>
  </si>
  <si>
    <t>Տարրական</t>
  </si>
  <si>
    <t>Միջին</t>
  </si>
  <si>
    <t>Ավագ</t>
  </si>
  <si>
    <t>Ընդամենը</t>
  </si>
  <si>
    <t>Արագածոտն</t>
  </si>
  <si>
    <t>Արարատ</t>
  </si>
  <si>
    <t>Արմավիր</t>
  </si>
  <si>
    <t>Գեղարքունիք</t>
  </si>
  <si>
    <t>Կոտայք</t>
  </si>
  <si>
    <t>Լոռի</t>
  </si>
  <si>
    <t>Շիրակ</t>
  </si>
  <si>
    <t>Սյունիք</t>
  </si>
  <si>
    <t>Տավուշ</t>
  </si>
  <si>
    <t>Վայոց Ձոր</t>
  </si>
  <si>
    <t>Երևան</t>
  </si>
  <si>
    <t>ԿԳՆ</t>
  </si>
  <si>
    <t>հանրակրթություն +բաշխված ներառական</t>
  </si>
  <si>
    <t>Հանրակրթություն</t>
  </si>
  <si>
    <t>2020 հայտ</t>
  </si>
  <si>
    <t>2021 հայտ</t>
  </si>
  <si>
    <t>2020</t>
  </si>
  <si>
    <t>2021</t>
  </si>
  <si>
    <t>2022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</si>
</sst>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0_ ;[Red]\-#,##0.00\ "/>
    <numFmt numFmtId="165" formatCode="_-* #,##0.00\ _֏_-;\-* #,##0.00\ _֏_-;_-* &quot;-&quot;??\ _֏_-;_-@_-"/>
    <numFmt numFmtId="166" formatCode="##,##0.0;\(##,##0.0\);\-"/>
  </numFmts>
  <fonts count="1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GHEA Grapalat"/>
      <family val="3"/>
    </font>
    <font>
      <sz val="9"/>
      <name val="Arial Armenian"/>
      <family val="2"/>
    </font>
    <font>
      <u/>
      <sz val="11"/>
      <color theme="10"/>
      <name val="Calibri"/>
      <family val="2"/>
      <scheme val="minor"/>
    </font>
    <font>
      <sz val="8"/>
      <name val="GHEA Grapalat"/>
      <family val="3"/>
    </font>
    <font>
      <sz val="10"/>
      <name val="Arial Cyr"/>
      <family val="2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8"/>
      <name val="GHEA Grapalat"/>
      <family val="2"/>
    </font>
    <font>
      <sz val="10"/>
      <color indexed="8"/>
      <name val="MS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13" fillId="0" borderId="0" applyFill="0" applyBorder="0" applyProtection="0">
      <alignment horizontal="right" vertical="top"/>
    </xf>
    <xf numFmtId="0" fontId="14" fillId="0" borderId="0"/>
    <xf numFmtId="0" fontId="1" fillId="0" borderId="0"/>
    <xf numFmtId="0" fontId="1" fillId="0" borderId="0"/>
    <xf numFmtId="0" fontId="5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2" fontId="0" fillId="0" borderId="1" xfId="0" applyNumberFormat="1" applyBorder="1"/>
    <xf numFmtId="4" fontId="0" fillId="3" borderId="1" xfId="0" applyNumberFormat="1" applyFill="1" applyBorder="1"/>
    <xf numFmtId="4" fontId="0" fillId="4" borderId="1" xfId="0" applyNumberFormat="1" applyFill="1" applyBorder="1"/>
    <xf numFmtId="4" fontId="0" fillId="5" borderId="1" xfId="0" applyNumberFormat="1" applyFill="1" applyBorder="1"/>
    <xf numFmtId="4" fontId="0" fillId="2" borderId="1" xfId="0" applyNumberFormat="1" applyFill="1" applyBorder="1"/>
    <xf numFmtId="4" fontId="0" fillId="0" borderId="1" xfId="0" applyNumberFormat="1" applyBorder="1"/>
    <xf numFmtId="164" fontId="0" fillId="0" borderId="1" xfId="0" applyNumberFormat="1" applyBorder="1"/>
    <xf numFmtId="4" fontId="0" fillId="0" borderId="0" xfId="0" applyNumberFormat="1"/>
    <xf numFmtId="164" fontId="0" fillId="0" borderId="0" xfId="0" applyNumberFormat="1"/>
    <xf numFmtId="2" fontId="4" fillId="0" borderId="1" xfId="0" applyNumberFormat="1" applyFont="1" applyBorder="1"/>
    <xf numFmtId="4" fontId="4" fillId="6" borderId="1" xfId="0" applyNumberFormat="1" applyFont="1" applyFill="1" applyBorder="1"/>
    <xf numFmtId="4" fontId="4" fillId="7" borderId="1" xfId="0" applyNumberFormat="1" applyFont="1" applyFill="1" applyBorder="1"/>
    <xf numFmtId="4" fontId="4" fillId="8" borderId="1" xfId="0" applyNumberFormat="1" applyFont="1" applyFill="1" applyBorder="1"/>
    <xf numFmtId="4" fontId="4" fillId="0" borderId="1" xfId="0" applyNumberFormat="1" applyFont="1" applyBorder="1"/>
    <xf numFmtId="2" fontId="0" fillId="0" borderId="0" xfId="0" applyNumberFormat="1"/>
    <xf numFmtId="0" fontId="2" fillId="0" borderId="0" xfId="0" applyFont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2" fontId="0" fillId="0" borderId="0" xfId="0" applyNumberFormat="1" applyBorder="1"/>
    <xf numFmtId="4" fontId="4" fillId="6" borderId="0" xfId="0" applyNumberFormat="1" applyFont="1" applyFill="1" applyBorder="1"/>
    <xf numFmtId="4" fontId="4" fillId="7" borderId="0" xfId="0" applyNumberFormat="1" applyFont="1" applyFill="1" applyBorder="1"/>
    <xf numFmtId="1" fontId="0" fillId="0" borderId="0" xfId="0" applyNumberFormat="1"/>
    <xf numFmtId="4" fontId="4" fillId="0" borderId="0" xfId="0" applyNumberFormat="1" applyFont="1"/>
    <xf numFmtId="49" fontId="0" fillId="0" borderId="0" xfId="1" applyNumberFormat="1" applyFont="1"/>
    <xf numFmtId="2" fontId="0" fillId="9" borderId="0" xfId="0" applyNumberFormat="1" applyFill="1"/>
    <xf numFmtId="1" fontId="6" fillId="0" borderId="0" xfId="2" applyNumberFormat="1" applyFont="1" applyBorder="1" applyAlignment="1">
      <alignment horizontal="center"/>
    </xf>
  </cellXfs>
  <cellStyles count="18">
    <cellStyle name="Comma" xfId="1" builtinId="3"/>
    <cellStyle name="Comma 2" xfId="3"/>
    <cellStyle name="Hyperlink 2" xfId="4"/>
    <cellStyle name="Normal" xfId="0" builtinId="0"/>
    <cellStyle name="Normal 2" xfId="5"/>
    <cellStyle name="Normal 2 2" xfId="6"/>
    <cellStyle name="Normal 3" xfId="7"/>
    <cellStyle name="Normal 4" xfId="8"/>
    <cellStyle name="Normal 5" xfId="9"/>
    <cellStyle name="Normal 6" xfId="10"/>
    <cellStyle name="Normal_Sheet1" xfId="2"/>
    <cellStyle name="Percent 2" xfId="11"/>
    <cellStyle name="Percent 2 2" xfId="12"/>
    <cellStyle name="SN_b" xfId="13"/>
    <cellStyle name="Style 1" xfId="14"/>
    <cellStyle name="Обычный 2" xfId="15"/>
    <cellStyle name="Обычный 3" xfId="16"/>
    <cellStyle name="Обычный_0403 canc2014ampop (2)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plotArea>
      <c:layout/>
      <c:barChart>
        <c:barDir val="col"/>
        <c:grouping val="clustered"/>
        <c:ser>
          <c:idx val="1"/>
          <c:order val="0"/>
          <c:tx>
            <c:strRef>
              <c:f>#REF!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val>
            <c:numRef>
              <c:f>#REF!</c:f>
              <c:numCache>
                <c:formatCode>General</c:formatCode>
                <c:ptCount val="12"/>
                <c:pt idx="0">
                  <c:v>6263425.9288155939</c:v>
                </c:pt>
                <c:pt idx="1">
                  <c:v>7930209.0917158071</c:v>
                </c:pt>
                <c:pt idx="2">
                  <c:v>8356363.2521687364</c:v>
                </c:pt>
                <c:pt idx="3">
                  <c:v>7796353.6804573592</c:v>
                </c:pt>
                <c:pt idx="4">
                  <c:v>7691311.1386904716</c:v>
                </c:pt>
                <c:pt idx="5">
                  <c:v>8567137.6827641539</c:v>
                </c:pt>
                <c:pt idx="6">
                  <c:v>8721311.5527127218</c:v>
                </c:pt>
                <c:pt idx="7">
                  <c:v>5362010.0254110908</c:v>
                </c:pt>
                <c:pt idx="8">
                  <c:v>4595585.277604145</c:v>
                </c:pt>
                <c:pt idx="9">
                  <c:v>2002438.838322656</c:v>
                </c:pt>
                <c:pt idx="10">
                  <c:v>19434503.142384525</c:v>
                </c:pt>
                <c:pt idx="11">
                  <c:v>11367178.085975386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141-48E3-BB1C-26ADF822D2F7}"/>
            </c:ext>
          </c:extLst>
        </c:ser>
        <c:ser>
          <c:idx val="0"/>
          <c:order val="1"/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'[1]Ampop-2021'!$B$3:$B$14</c:f>
              <c:strCache>
                <c:ptCount val="12"/>
                <c:pt idx="0">
                  <c:v>Արագածոտն</c:v>
                </c:pt>
                <c:pt idx="1">
                  <c:v>Արարատ</c:v>
                </c:pt>
                <c:pt idx="2">
                  <c:v>Արմավիր</c:v>
                </c:pt>
                <c:pt idx="3">
                  <c:v>Գեղարքունիք</c:v>
                </c:pt>
                <c:pt idx="4">
                  <c:v>Կոտայք</c:v>
                </c:pt>
                <c:pt idx="5">
                  <c:v>Լոռի</c:v>
                </c:pt>
                <c:pt idx="6">
                  <c:v>Շիրակ</c:v>
                </c:pt>
                <c:pt idx="7">
                  <c:v>Սյունիք</c:v>
                </c:pt>
                <c:pt idx="8">
                  <c:v>Տավուշ</c:v>
                </c:pt>
                <c:pt idx="9">
                  <c:v>Վայոց Ձոր</c:v>
                </c:pt>
                <c:pt idx="10">
                  <c:v>Երևան</c:v>
                </c:pt>
                <c:pt idx="11">
                  <c:v>ԿԳՆ</c:v>
                </c:pt>
              </c:strCache>
            </c:strRef>
          </c:cat>
          <c:val>
            <c:numRef>
              <c:f>'[1]Ampop-2021'!$I$3:$I$14</c:f>
              <c:numCache>
                <c:formatCode>General</c:formatCode>
                <c:ptCount val="12"/>
                <c:pt idx="0">
                  <c:v>5939107.3627151679</c:v>
                </c:pt>
                <c:pt idx="1">
                  <c:v>7834676.9174747113</c:v>
                </c:pt>
                <c:pt idx="2">
                  <c:v>7929228.6145026488</c:v>
                </c:pt>
                <c:pt idx="3">
                  <c:v>7570952.9466759469</c:v>
                </c:pt>
                <c:pt idx="4">
                  <c:v>7211335.2308924915</c:v>
                </c:pt>
                <c:pt idx="5">
                  <c:v>8099786.844014816</c:v>
                </c:pt>
                <c:pt idx="6">
                  <c:v>8469954.7223092094</c:v>
                </c:pt>
                <c:pt idx="7">
                  <c:v>5154347.3251208309</c:v>
                </c:pt>
                <c:pt idx="8">
                  <c:v>4416433.0987663884</c:v>
                </c:pt>
                <c:pt idx="9">
                  <c:v>1925611.5951347132</c:v>
                </c:pt>
                <c:pt idx="10">
                  <c:v>18698191.106382445</c:v>
                </c:pt>
                <c:pt idx="11">
                  <c:v>10682477.659070333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41-48E3-BB1C-26ADF822D2F7}"/>
            </c:ext>
          </c:extLst>
        </c:ser>
        <c:ser>
          <c:idx val="2"/>
          <c:order val="2"/>
          <c:tx>
            <c:strRef>
              <c:f>'[1]Ampop-2021'!$B$3:$B$14</c:f>
              <c:strCache>
                <c:ptCount val="1"/>
                <c:pt idx="0">
                  <c:v>Արագածոտն Արարատ Արմավիր Գեղարքունիք Կոտայք Լոռի Շիրակ Սյունիք Տավուշ Վայոց Ձոր Երևան ԿԳՆ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#REF!</c:f>
              <c:numCache>
                <c:formatCode>General</c:formatCode>
                <c:ptCount val="12"/>
                <c:pt idx="0">
                  <c:v>6263425.9288155939</c:v>
                </c:pt>
                <c:pt idx="1">
                  <c:v>7930209.0917158071</c:v>
                </c:pt>
                <c:pt idx="2">
                  <c:v>8356363.2521687364</c:v>
                </c:pt>
                <c:pt idx="3">
                  <c:v>7796353.6804573592</c:v>
                </c:pt>
                <c:pt idx="4">
                  <c:v>7691311.1386904716</c:v>
                </c:pt>
                <c:pt idx="5">
                  <c:v>8567137.6827641539</c:v>
                </c:pt>
                <c:pt idx="6">
                  <c:v>8721311.5527127218</c:v>
                </c:pt>
                <c:pt idx="7">
                  <c:v>5362010.0254110908</c:v>
                </c:pt>
                <c:pt idx="8">
                  <c:v>4595585.277604145</c:v>
                </c:pt>
                <c:pt idx="9">
                  <c:v>2002438.838322656</c:v>
                </c:pt>
                <c:pt idx="10">
                  <c:v>19434503.142384525</c:v>
                </c:pt>
                <c:pt idx="11">
                  <c:v>11367178.085975386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FDB-4E97-9C1B-05A89B600C81}"/>
            </c:ext>
          </c:extLst>
        </c:ser>
        <c:gapWidth val="219"/>
        <c:overlap val="-27"/>
        <c:axId val="77637120"/>
        <c:axId val="77638656"/>
      </c:barChart>
      <c:catAx>
        <c:axId val="77637120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638656"/>
        <c:crosses val="autoZero"/>
        <c:auto val="1"/>
        <c:lblAlgn val="ctr"/>
        <c:lblOffset val="100"/>
      </c:catAx>
      <c:valAx>
        <c:axId val="7763865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637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180975</xdr:colOff>
      <xdr:row>47</xdr:row>
      <xdr:rowOff>61912</xdr:rowOff>
    </xdr:from>
    <xdr:to>
      <xdr:col>20</xdr:col>
      <xdr:colOff>485775</xdr:colOff>
      <xdr:row>61</xdr:row>
      <xdr:rowOff>138112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Lilit/Downloads/New%20Formula_2021_by-level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022/Ugharkvogh/Aghyusakner/New%20Formula_2020_by-leve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022/Ugharkvogh/Aghyusakner/New%20Formula_2021_by-level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022/Ugharkvogh/Aghyusakner/New%20Formula_2022_by-leve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022/Ugharkvogh/Aghyusakner/Budget%202020-Hav3mas2mas4ampop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orms"/>
      <sheetName val="Snund"/>
      <sheetName val="Dasagirq_10%"/>
      <sheetName val="Ampop-2021"/>
      <sheetName val="Aragacotn"/>
      <sheetName val="Ararat"/>
      <sheetName val="Armavir"/>
      <sheetName val="Gegharkuniq"/>
      <sheetName val="Kotayq"/>
      <sheetName val="Lori"/>
      <sheetName val="Shirak"/>
      <sheetName val="Syuniq"/>
      <sheetName val="Tavush"/>
      <sheetName val="Vayoc Dzor"/>
      <sheetName val="Yerevan"/>
      <sheetName val="KGN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Արագածոտն</v>
          </cell>
          <cell r="I3">
            <v>5939107.3627151679</v>
          </cell>
        </row>
        <row r="4">
          <cell r="B4" t="str">
            <v>Արարատ</v>
          </cell>
          <cell r="I4">
            <v>7834676.9174747113</v>
          </cell>
        </row>
        <row r="5">
          <cell r="B5" t="str">
            <v>Արմավիր</v>
          </cell>
          <cell r="I5">
            <v>7929228.6145026488</v>
          </cell>
        </row>
        <row r="6">
          <cell r="B6" t="str">
            <v>Գեղարքունիք</v>
          </cell>
          <cell r="I6">
            <v>7570952.9466759469</v>
          </cell>
        </row>
        <row r="7">
          <cell r="B7" t="str">
            <v>Կոտայք</v>
          </cell>
          <cell r="I7">
            <v>7211335.2308924915</v>
          </cell>
        </row>
        <row r="8">
          <cell r="B8" t="str">
            <v>Լոռի</v>
          </cell>
          <cell r="I8">
            <v>8099786.844014816</v>
          </cell>
        </row>
        <row r="9">
          <cell r="B9" t="str">
            <v>Շիրակ</v>
          </cell>
          <cell r="I9">
            <v>8469954.7223092094</v>
          </cell>
        </row>
        <row r="10">
          <cell r="B10" t="str">
            <v>Սյունիք</v>
          </cell>
          <cell r="I10">
            <v>5154347.3251208309</v>
          </cell>
        </row>
        <row r="11">
          <cell r="B11" t="str">
            <v>Տավուշ</v>
          </cell>
          <cell r="I11">
            <v>4416433.0987663884</v>
          </cell>
        </row>
        <row r="12">
          <cell r="B12" t="str">
            <v>Վայոց Ձոր</v>
          </cell>
          <cell r="I12">
            <v>1925611.5951347132</v>
          </cell>
        </row>
        <row r="13">
          <cell r="B13" t="str">
            <v>Երևան</v>
          </cell>
          <cell r="I13">
            <v>18698191.106382445</v>
          </cell>
        </row>
        <row r="14">
          <cell r="B14" t="str">
            <v>ԿԳՆ</v>
          </cell>
          <cell r="I14">
            <v>10682477.659070333</v>
          </cell>
        </row>
      </sheetData>
      <sheetData sheetId="4">
        <row r="122">
          <cell r="N122">
            <v>503</v>
          </cell>
          <cell r="Z122">
            <v>579</v>
          </cell>
          <cell r="AH122">
            <v>243.25</v>
          </cell>
          <cell r="AJ122">
            <v>1325.25</v>
          </cell>
        </row>
      </sheetData>
      <sheetData sheetId="5">
        <row r="112">
          <cell r="BG112">
            <v>117929.27916486</v>
          </cell>
        </row>
      </sheetData>
      <sheetData sheetId="6">
        <row r="116">
          <cell r="N116">
            <v>627</v>
          </cell>
          <cell r="Z116">
            <v>752.00000000000011</v>
          </cell>
          <cell r="AH116">
            <v>293.99999999999994</v>
          </cell>
          <cell r="AJ116">
            <v>1673</v>
          </cell>
        </row>
      </sheetData>
      <sheetData sheetId="7">
        <row r="31">
          <cell r="AM31">
            <v>1.04</v>
          </cell>
        </row>
        <row r="78">
          <cell r="AM78">
            <v>1.04</v>
          </cell>
        </row>
        <row r="116">
          <cell r="AM116">
            <v>1</v>
          </cell>
        </row>
        <row r="125">
          <cell r="N125">
            <v>583.26666666666642</v>
          </cell>
          <cell r="Z125">
            <v>678.58333333333326</v>
          </cell>
          <cell r="AH125">
            <v>292.93333333333334</v>
          </cell>
          <cell r="AJ125">
            <v>1554.7833333333333</v>
          </cell>
        </row>
      </sheetData>
      <sheetData sheetId="8">
        <row r="94">
          <cell r="N94">
            <v>648</v>
          </cell>
          <cell r="Z94">
            <v>765.33333333333348</v>
          </cell>
          <cell r="AH94">
            <v>201</v>
          </cell>
          <cell r="AJ94">
            <v>1614.3333333333326</v>
          </cell>
        </row>
      </sheetData>
      <sheetData sheetId="9">
        <row r="36">
          <cell r="AM36">
            <v>1.04</v>
          </cell>
        </row>
        <row r="154">
          <cell r="N154">
            <v>643.83000000000004</v>
          </cell>
          <cell r="Z154">
            <v>794.99</v>
          </cell>
          <cell r="AH154">
            <v>235.49</v>
          </cell>
          <cell r="AJ154">
            <v>1674.31</v>
          </cell>
        </row>
      </sheetData>
      <sheetData sheetId="10">
        <row r="116">
          <cell r="AM116">
            <v>1.04</v>
          </cell>
        </row>
        <row r="119">
          <cell r="AM119">
            <v>1.04</v>
          </cell>
        </row>
        <row r="120">
          <cell r="AM120">
            <v>1.04</v>
          </cell>
        </row>
        <row r="153">
          <cell r="N153">
            <v>686.41666666666663</v>
          </cell>
          <cell r="Z153">
            <v>802.25000000000023</v>
          </cell>
          <cell r="AH153">
            <v>296.16666666666674</v>
          </cell>
          <cell r="AJ153">
            <v>1784.833333333333</v>
          </cell>
        </row>
      </sheetData>
      <sheetData sheetId="11">
        <row r="118">
          <cell r="N118">
            <v>408.00000000000006</v>
          </cell>
          <cell r="Z118">
            <v>461.99999999999994</v>
          </cell>
          <cell r="AH118">
            <v>191.08333333333334</v>
          </cell>
          <cell r="AJ118">
            <v>1061.0833333333333</v>
          </cell>
        </row>
      </sheetData>
      <sheetData sheetId="12">
        <row r="81">
          <cell r="N81">
            <v>350.33333333333326</v>
          </cell>
          <cell r="Z81">
            <v>421.32333333333332</v>
          </cell>
          <cell r="AH81">
            <v>169.16666666666666</v>
          </cell>
          <cell r="AJ81">
            <v>940.82333333333349</v>
          </cell>
        </row>
      </sheetData>
      <sheetData sheetId="13">
        <row r="50">
          <cell r="BG50">
            <v>25600.137547778078</v>
          </cell>
        </row>
      </sheetData>
      <sheetData sheetId="14">
        <row r="157">
          <cell r="N157">
            <v>1745</v>
          </cell>
          <cell r="Z157">
            <v>2010</v>
          </cell>
          <cell r="AH157">
            <v>69</v>
          </cell>
          <cell r="AJ157">
            <v>3824</v>
          </cell>
        </row>
      </sheetData>
      <sheetData sheetId="15">
        <row r="121">
          <cell r="BH121">
            <v>33589.871619313097</v>
          </cell>
        </row>
        <row r="122">
          <cell r="O122">
            <v>115.66666666666667</v>
          </cell>
          <cell r="AA122">
            <v>162.33333333333337</v>
          </cell>
          <cell r="AK122">
            <v>1755.6666666666667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Norms"/>
      <sheetName val="Snund"/>
      <sheetName val="Dasagirq_10%"/>
      <sheetName val="Ampop-2020"/>
      <sheetName val="Aragacotn"/>
      <sheetName val="Ararat"/>
      <sheetName val="Armavir"/>
      <sheetName val="Gegharkuniq"/>
      <sheetName val="Kotayq"/>
      <sheetName val="Lori"/>
      <sheetName val="Shirak"/>
      <sheetName val="Syuniq"/>
      <sheetName val="Tavush"/>
      <sheetName val="Vayoc Dzor"/>
      <sheetName val="Yerevan"/>
      <sheetName val="KGN"/>
    </sheetNames>
    <sheetDataSet>
      <sheetData sheetId="0" refreshError="1"/>
      <sheetData sheetId="1" refreshError="1"/>
      <sheetData sheetId="2" refreshError="1"/>
      <sheetData sheetId="3">
        <row r="6">
          <cell r="H6">
            <v>96401.61</v>
          </cell>
        </row>
      </sheetData>
      <sheetData sheetId="4">
        <row r="122">
          <cell r="N122">
            <v>492.83333333333348</v>
          </cell>
          <cell r="Z122">
            <v>575.1666666666664</v>
          </cell>
          <cell r="AH122">
            <v>238.75</v>
          </cell>
          <cell r="AJ122">
            <v>1306.7499999999998</v>
          </cell>
          <cell r="BG122">
            <v>87518.988233593351</v>
          </cell>
          <cell r="BH122">
            <v>2019299.6244368926</v>
          </cell>
          <cell r="BI122">
            <v>2437536.9809695375</v>
          </cell>
          <cell r="BJ122">
            <v>994648.72149774013</v>
          </cell>
          <cell r="BK122">
            <v>5451485.3269041702</v>
          </cell>
        </row>
      </sheetData>
      <sheetData sheetId="5">
        <row r="112">
          <cell r="BG112">
            <v>125995.05666252437</v>
          </cell>
          <cell r="BH112">
            <v>2758242.6762327962</v>
          </cell>
          <cell r="BI112">
            <v>3200955.5153233968</v>
          </cell>
          <cell r="BJ112">
            <v>1302144.1607656749</v>
          </cell>
          <cell r="BK112">
            <v>7261342.3523218678</v>
          </cell>
        </row>
      </sheetData>
      <sheetData sheetId="6">
        <row r="116">
          <cell r="N116">
            <v>631.99999999999977</v>
          </cell>
          <cell r="Z116">
            <v>737.66666666666674</v>
          </cell>
          <cell r="AH116">
            <v>287.33333333333337</v>
          </cell>
          <cell r="AJ116">
            <v>1656.9999999999993</v>
          </cell>
          <cell r="BG116">
            <v>131929.6561311275</v>
          </cell>
          <cell r="BH116">
            <v>2357064.3845939026</v>
          </cell>
          <cell r="BI116">
            <v>3278092.6394444602</v>
          </cell>
          <cell r="BJ116">
            <v>1278681.5649566837</v>
          </cell>
          <cell r="BK116">
            <v>6913838.5889950469</v>
          </cell>
        </row>
      </sheetData>
      <sheetData sheetId="7">
        <row r="125">
          <cell r="N125">
            <v>570.68333333333328</v>
          </cell>
          <cell r="Z125">
            <v>653.65000000000009</v>
          </cell>
          <cell r="AH125">
            <v>281.3</v>
          </cell>
          <cell r="AJ125">
            <v>1505.6333333333341</v>
          </cell>
          <cell r="BG125">
            <v>137972.12520398828</v>
          </cell>
          <cell r="BH125">
            <v>2412685.8741011145</v>
          </cell>
          <cell r="BI125">
            <v>3112836.2477646824</v>
          </cell>
          <cell r="BJ125">
            <v>1345026.4789455719</v>
          </cell>
          <cell r="BK125">
            <v>6870548.6008113688</v>
          </cell>
        </row>
      </sheetData>
      <sheetData sheetId="8">
        <row r="94">
          <cell r="N94">
            <v>648</v>
          </cell>
          <cell r="Z94">
            <v>765.33333333333348</v>
          </cell>
          <cell r="AH94">
            <v>201</v>
          </cell>
          <cell r="AJ94">
            <v>1614.3333333333326</v>
          </cell>
          <cell r="BG94">
            <v>85500.702971824372</v>
          </cell>
          <cell r="BH94">
            <v>2411325.2815655353</v>
          </cell>
          <cell r="BI94">
            <v>3550180.9067573822</v>
          </cell>
          <cell r="BJ94">
            <v>985216.4768322017</v>
          </cell>
          <cell r="BK94">
            <v>6946722.6651551193</v>
          </cell>
        </row>
      </sheetData>
      <sheetData sheetId="9">
        <row r="156">
          <cell r="N156">
            <v>650.71333333333348</v>
          </cell>
          <cell r="Z156">
            <v>774.70666666666682</v>
          </cell>
          <cell r="AH156">
            <v>223.8233333333333</v>
          </cell>
          <cell r="AJ156">
            <v>1649.2433333333333</v>
          </cell>
          <cell r="BG156">
            <v>80036.372330767932</v>
          </cell>
          <cell r="BH156">
            <v>2508073.3289880767</v>
          </cell>
          <cell r="BI156">
            <v>3508060.8599936408</v>
          </cell>
          <cell r="BJ156">
            <v>977410.91653545317</v>
          </cell>
          <cell r="BK156">
            <v>6993545.1055171685</v>
          </cell>
        </row>
      </sheetData>
      <sheetData sheetId="10">
        <row r="153">
          <cell r="N153">
            <v>687.49999999999989</v>
          </cell>
          <cell r="Z153">
            <v>789.41666666666674</v>
          </cell>
          <cell r="AH153">
            <v>280.91666666666663</v>
          </cell>
          <cell r="AJ153">
            <v>1757.833333333333</v>
          </cell>
          <cell r="BG153">
            <v>150700.79998811596</v>
          </cell>
          <cell r="BH153">
            <v>2923709.8340332657</v>
          </cell>
          <cell r="BI153">
            <v>3373725.5670359335</v>
          </cell>
          <cell r="BJ153">
            <v>1154410.1476031002</v>
          </cell>
          <cell r="BK153">
            <v>7451845.5486723008</v>
          </cell>
        </row>
      </sheetData>
      <sheetData sheetId="11">
        <row r="118">
          <cell r="N118">
            <v>392.50000000000011</v>
          </cell>
          <cell r="Z118">
            <v>461.83333333333326</v>
          </cell>
          <cell r="AH118">
            <v>192.08333333333337</v>
          </cell>
          <cell r="AJ118">
            <v>1046.4166666666665</v>
          </cell>
          <cell r="BG118">
            <v>7415.4645898482195</v>
          </cell>
          <cell r="BH118">
            <v>1709330.5681870116</v>
          </cell>
          <cell r="BI118">
            <v>2100135.1444769213</v>
          </cell>
          <cell r="BJ118">
            <v>847731.77453926299</v>
          </cell>
          <cell r="BK118">
            <v>4657197.4872031929</v>
          </cell>
        </row>
      </sheetData>
      <sheetData sheetId="12">
        <row r="81">
          <cell r="N81">
            <v>345.66666666666657</v>
          </cell>
          <cell r="Z81">
            <v>414.49666666666667</v>
          </cell>
          <cell r="AH81">
            <v>167.00000000000003</v>
          </cell>
          <cell r="AJ81">
            <v>927.16333333333341</v>
          </cell>
          <cell r="BG81">
            <v>26004.077597245781</v>
          </cell>
          <cell r="BH81">
            <v>1437921.5006492699</v>
          </cell>
          <cell r="BI81">
            <v>1798276.6194397735</v>
          </cell>
          <cell r="BJ81">
            <v>735920.01084843569</v>
          </cell>
          <cell r="BK81">
            <v>3972118.130937478</v>
          </cell>
        </row>
      </sheetData>
      <sheetData sheetId="13">
        <row r="50">
          <cell r="BG50">
            <v>23936.443288924849</v>
          </cell>
          <cell r="BH50">
            <v>685019.73661337129</v>
          </cell>
          <cell r="BI50">
            <v>838440.5435924331</v>
          </cell>
          <cell r="BJ50">
            <v>320305.54841988219</v>
          </cell>
          <cell r="BK50">
            <v>1843765.8286256862</v>
          </cell>
        </row>
      </sheetData>
      <sheetData sheetId="14">
        <row r="157">
          <cell r="N157">
            <v>1699</v>
          </cell>
          <cell r="Z157">
            <v>1959</v>
          </cell>
          <cell r="AH157">
            <v>64</v>
          </cell>
          <cell r="AJ157">
            <v>3722</v>
          </cell>
          <cell r="BG157">
            <v>34821.71486947735</v>
          </cell>
          <cell r="BH157">
            <v>6468213.8789501525</v>
          </cell>
          <cell r="BI157">
            <v>9331891.6759245507</v>
          </cell>
          <cell r="BJ157">
            <v>329876.3097813527</v>
          </cell>
          <cell r="BK157">
            <v>16129981.864656046</v>
          </cell>
        </row>
      </sheetData>
      <sheetData sheetId="15">
        <row r="121">
          <cell r="O121">
            <v>112.33333333333333</v>
          </cell>
          <cell r="AA121">
            <v>177.33333333333331</v>
          </cell>
          <cell r="AI121">
            <v>1443.3333333333328</v>
          </cell>
          <cell r="AK121">
            <v>1732.9999999999995</v>
          </cell>
          <cell r="BH121">
            <v>30181.319574101766</v>
          </cell>
          <cell r="BI121">
            <v>457672.85131320549</v>
          </cell>
          <cell r="BJ121">
            <v>751705.93026426283</v>
          </cell>
          <cell r="BK121">
            <v>8473120.0370740332</v>
          </cell>
          <cell r="BL121">
            <v>9682498.8186515011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Norms"/>
      <sheetName val="Snund"/>
      <sheetName val="Dasagirq_10%"/>
      <sheetName val="Ampop-2021"/>
      <sheetName val="Aragacotn"/>
      <sheetName val="Ararat"/>
      <sheetName val="Armavir"/>
      <sheetName val="Gegharkuniq"/>
      <sheetName val="Kotayq"/>
      <sheetName val="Lori"/>
      <sheetName val="Shirak"/>
      <sheetName val="Syuniq"/>
      <sheetName val="Tavush"/>
      <sheetName val="Vayoc Dzor"/>
      <sheetName val="Yerevan"/>
      <sheetName val="KGN"/>
    </sheetNames>
    <sheetDataSet>
      <sheetData sheetId="0" refreshError="1"/>
      <sheetData sheetId="1" refreshError="1"/>
      <sheetData sheetId="2" refreshError="1"/>
      <sheetData sheetId="3">
        <row r="3">
          <cell r="C3">
            <v>90815.860504495286</v>
          </cell>
          <cell r="D3">
            <v>2102617.0229414161</v>
          </cell>
          <cell r="E3">
            <v>2529147.6553009707</v>
          </cell>
          <cell r="F3">
            <v>1069393.45447278</v>
          </cell>
        </row>
        <row r="4">
          <cell r="C4">
            <v>117929.27916486</v>
          </cell>
          <cell r="D4">
            <v>2906710.6547621153</v>
          </cell>
          <cell r="E4">
            <v>3461560.4198223269</v>
          </cell>
          <cell r="F4">
            <v>1466405.8428902642</v>
          </cell>
        </row>
        <row r="5">
          <cell r="C5">
            <v>154730.60148383692</v>
          </cell>
          <cell r="D5">
            <v>2433354.5619952851</v>
          </cell>
          <cell r="E5">
            <v>3491542.5528409062</v>
          </cell>
          <cell r="F5">
            <v>1415529.4096664584</v>
          </cell>
        </row>
        <row r="6">
          <cell r="C6">
            <v>178439.52707792344</v>
          </cell>
          <cell r="D6">
            <v>2680807.053808975</v>
          </cell>
          <cell r="E6">
            <v>3306899.7147557265</v>
          </cell>
          <cell r="F6">
            <v>1486844.5681112432</v>
          </cell>
        </row>
        <row r="7">
          <cell r="C7">
            <v>89647.884790006196</v>
          </cell>
          <cell r="D7">
            <v>2498036.0973231099</v>
          </cell>
          <cell r="E7">
            <v>3685644.8603735436</v>
          </cell>
          <cell r="F7">
            <v>1021490.2731958383</v>
          </cell>
        </row>
        <row r="8">
          <cell r="C8">
            <v>100949.43223099108</v>
          </cell>
          <cell r="D8">
            <v>2720924.3686531642</v>
          </cell>
          <cell r="E8">
            <v>3742361.6710954406</v>
          </cell>
          <cell r="F8">
            <v>1073793.4942662145</v>
          </cell>
        </row>
        <row r="9">
          <cell r="C9">
            <v>154924.35283259183</v>
          </cell>
          <cell r="D9">
            <v>3004102.040528846</v>
          </cell>
          <cell r="E9">
            <v>3588665.8622134002</v>
          </cell>
          <cell r="F9">
            <v>1282933.6495669661</v>
          </cell>
        </row>
        <row r="10">
          <cell r="C10">
            <v>7700.1942136490543</v>
          </cell>
          <cell r="D10">
            <v>1795069.6826224255</v>
          </cell>
          <cell r="E10">
            <v>2177181.1587204793</v>
          </cell>
          <cell r="F10">
            <v>877811.07377792418</v>
          </cell>
        </row>
        <row r="11">
          <cell r="C11">
            <v>25005.175470181584</v>
          </cell>
          <cell r="D11">
            <v>1495346.5374174849</v>
          </cell>
          <cell r="E11">
            <v>1887603.7712304827</v>
          </cell>
          <cell r="F11">
            <v>768494.39011841966</v>
          </cell>
        </row>
        <row r="12">
          <cell r="C12">
            <v>25600.137547778078</v>
          </cell>
          <cell r="D12">
            <v>708744.93374148943</v>
          </cell>
          <cell r="E12">
            <v>891548.59644030931</v>
          </cell>
          <cell r="F12">
            <v>325318.06495291466</v>
          </cell>
        </row>
        <row r="13">
          <cell r="C13">
            <v>36510.730020992494</v>
          </cell>
          <cell r="D13">
            <v>6824490.5879469691</v>
          </cell>
          <cell r="E13">
            <v>9987548.2405875865</v>
          </cell>
          <cell r="F13">
            <v>384271.48496788804</v>
          </cell>
        </row>
        <row r="14">
          <cell r="C14">
            <v>33589.871619313097</v>
          </cell>
          <cell r="D14">
            <v>485467.58834657783</v>
          </cell>
          <cell r="E14">
            <v>747986.54654606606</v>
          </cell>
          <cell r="F14">
            <v>9031164.5241776854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orms"/>
      <sheetName val="Snund"/>
      <sheetName val="Dasagirq_10%"/>
      <sheetName val="Ampop-2022"/>
      <sheetName val="Aragacotn"/>
      <sheetName val="Ararat"/>
      <sheetName val="Armavir"/>
      <sheetName val="Gegharkuniq"/>
      <sheetName val="Kotayq"/>
      <sheetName val="Lori"/>
      <sheetName val="Shirak"/>
      <sheetName val="Syuniq"/>
      <sheetName val="Tavush"/>
      <sheetName val="Vayoc Dzor"/>
      <sheetName val="Yerevan"/>
      <sheetName val="KGN"/>
    </sheetNames>
    <sheetDataSet>
      <sheetData sheetId="0" refreshError="1"/>
      <sheetData sheetId="1" refreshError="1"/>
      <sheetData sheetId="2" refreshError="1"/>
      <sheetData sheetId="3">
        <row r="3">
          <cell r="C3">
            <v>96629.202761691995</v>
          </cell>
          <cell r="D3">
            <v>2204038.3966176016</v>
          </cell>
          <cell r="E3">
            <v>2683947.3944524843</v>
          </cell>
          <cell r="F3">
            <v>1137490.9077455073</v>
          </cell>
        </row>
        <row r="4">
          <cell r="C4">
            <v>140130.81423828189</v>
          </cell>
          <cell r="D4">
            <v>2980562.5065358276</v>
          </cell>
          <cell r="E4">
            <v>3519279.3165355157</v>
          </cell>
          <cell r="F4">
            <v>1430367.268644463</v>
          </cell>
        </row>
        <row r="5">
          <cell r="C5">
            <v>164855.08659380552</v>
          </cell>
          <cell r="D5">
            <v>2751100.8163534459</v>
          </cell>
          <cell r="E5">
            <v>3611883.9929798134</v>
          </cell>
          <cell r="F5">
            <v>1404576.3528354717</v>
          </cell>
        </row>
        <row r="6">
          <cell r="C6">
            <v>164475.8228672249</v>
          </cell>
          <cell r="D6">
            <v>2784606.4660548833</v>
          </cell>
          <cell r="E6">
            <v>3430956.9167838162</v>
          </cell>
          <cell r="F6">
            <v>1484388.687618661</v>
          </cell>
        </row>
        <row r="7">
          <cell r="C7">
            <v>97349.793880915284</v>
          </cell>
          <cell r="D7">
            <v>2659070.4694443233</v>
          </cell>
          <cell r="E7">
            <v>3937220.7742321305</v>
          </cell>
          <cell r="F7">
            <v>1088855.8950140204</v>
          </cell>
        </row>
        <row r="8">
          <cell r="C8">
            <v>111144.21074034709</v>
          </cell>
          <cell r="D8">
            <v>3084391.8003764786</v>
          </cell>
          <cell r="E8">
            <v>3848982.1605794979</v>
          </cell>
          <cell r="F8">
            <v>1071056.4118081802</v>
          </cell>
        </row>
        <row r="9">
          <cell r="C9">
            <v>167197.46665478262</v>
          </cell>
          <cell r="D9">
            <v>3151728.4385787249</v>
          </cell>
          <cell r="E9">
            <v>3707307.6631975491</v>
          </cell>
          <cell r="F9">
            <v>1268022.2809364339</v>
          </cell>
        </row>
        <row r="10">
          <cell r="C10">
            <v>8197.4847918684227</v>
          </cell>
          <cell r="D10">
            <v>1833852.367206719</v>
          </cell>
          <cell r="E10">
            <v>2295763.3730003019</v>
          </cell>
          <cell r="F10">
            <v>928108.87520406849</v>
          </cell>
        </row>
        <row r="11">
          <cell r="C11">
            <v>28775.794768962947</v>
          </cell>
          <cell r="D11">
            <v>1549309.884487652</v>
          </cell>
          <cell r="E11">
            <v>1973361.1640862385</v>
          </cell>
          <cell r="F11">
            <v>807925.82903025392</v>
          </cell>
        </row>
        <row r="12">
          <cell r="C12">
            <v>26490.382682864241</v>
          </cell>
          <cell r="D12">
            <v>735858.67196690652</v>
          </cell>
          <cell r="E12">
            <v>915696.00702677667</v>
          </cell>
          <cell r="F12">
            <v>350884.15932897298</v>
          </cell>
        </row>
        <row r="13">
          <cell r="C13">
            <v>39647.472445234926</v>
          </cell>
          <cell r="D13">
            <v>7171081.7577380314</v>
          </cell>
          <cell r="E13">
            <v>10393856.281985149</v>
          </cell>
          <cell r="F13">
            <v>367684.30978135281</v>
          </cell>
        </row>
        <row r="14">
          <cell r="C14">
            <v>36475.674649616129</v>
          </cell>
          <cell r="D14">
            <v>513598.47349809308</v>
          </cell>
          <cell r="E14">
            <v>798689.46905111684</v>
          </cell>
          <cell r="F14">
            <v>9637031.1434261817</v>
          </cell>
        </row>
        <row r="15">
          <cell r="D15">
            <v>31419200.048858687</v>
          </cell>
          <cell r="E15">
            <v>41116944.51391039</v>
          </cell>
          <cell r="F15">
            <v>20976392.121373564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Hanr"/>
      <sheetName val="Հավ3Մաս4"/>
      <sheetName val="Հավ 3 Մաս 2"/>
      <sheetName val="Ampop-yst tsragreri"/>
      <sheetName val="Hav10Aghyusak2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35"/>
  <sheetViews>
    <sheetView tabSelected="1" topLeftCell="A16" workbookViewId="0">
      <selection activeCell="J16" sqref="J16"/>
    </sheetView>
  </sheetViews>
  <sheetFormatPr defaultRowHeight="15"/>
  <cols>
    <col min="1" max="1" width="5" customWidth="1"/>
    <col min="2" max="2" width="16" customWidth="1"/>
    <col min="3" max="5" width="15.140625" customWidth="1"/>
    <col min="6" max="6" width="17.5703125" customWidth="1"/>
    <col min="7" max="7" width="12.7109375" customWidth="1"/>
    <col min="8" max="8" width="13.7109375" customWidth="1"/>
    <col min="9" max="9" width="16" customWidth="1"/>
    <col min="10" max="10" width="13.28515625" customWidth="1"/>
    <col min="11" max="11" width="14.85546875" customWidth="1"/>
    <col min="12" max="13" width="14.28515625" customWidth="1"/>
  </cols>
  <sheetData>
    <row r="1" spans="1:13" s="1" customFormat="1" ht="30" hidden="1">
      <c r="A1" s="1">
        <v>2020</v>
      </c>
      <c r="B1" s="2"/>
      <c r="C1" s="2"/>
      <c r="D1" s="2"/>
      <c r="E1" s="2"/>
      <c r="F1" s="2"/>
      <c r="G1" s="2"/>
      <c r="H1" s="3" t="s">
        <v>0</v>
      </c>
      <c r="I1" s="4" t="s">
        <v>1</v>
      </c>
      <c r="J1" s="2" t="s">
        <v>2</v>
      </c>
      <c r="K1" s="2" t="s">
        <v>3</v>
      </c>
      <c r="L1" s="1" t="s">
        <v>4</v>
      </c>
    </row>
    <row r="2" spans="1:13" s="5" customFormat="1" hidden="1">
      <c r="B2" s="6"/>
      <c r="C2" s="7" t="s">
        <v>5</v>
      </c>
      <c r="D2" s="8" t="s">
        <v>6</v>
      </c>
      <c r="E2" s="8" t="s">
        <v>7</v>
      </c>
      <c r="F2" s="8" t="s">
        <v>8</v>
      </c>
      <c r="G2" s="9" t="s">
        <v>9</v>
      </c>
      <c r="H2" s="10"/>
      <c r="I2" s="6"/>
      <c r="J2" s="6"/>
      <c r="K2" s="6"/>
    </row>
    <row r="3" spans="1:13" hidden="1">
      <c r="B3" s="11" t="s">
        <v>10</v>
      </c>
      <c r="C3" s="12">
        <f>[2]Aragacotn!BG122</f>
        <v>87518.988233593351</v>
      </c>
      <c r="D3" s="13">
        <f>[2]Aragacotn!BH122</f>
        <v>2019299.6244368926</v>
      </c>
      <c r="E3" s="13">
        <f>[2]Aragacotn!BI122</f>
        <v>2437536.9809695375</v>
      </c>
      <c r="F3" s="13">
        <f>[2]Aragacotn!BJ122</f>
        <v>994648.72149774013</v>
      </c>
      <c r="G3" s="14">
        <f>[2]Aragacotn!BK122</f>
        <v>5451485.3269041702</v>
      </c>
      <c r="H3" s="15">
        <v>237949.23</v>
      </c>
      <c r="I3" s="16">
        <f>G3+H3</f>
        <v>5689434.5569041707</v>
      </c>
      <c r="J3" s="16">
        <v>5362848</v>
      </c>
      <c r="K3" s="17">
        <f t="shared" ref="K3:K14" si="0">I3-J3</f>
        <v>326586.55690417066</v>
      </c>
      <c r="L3" s="18">
        <v>4638211.5999999996</v>
      </c>
      <c r="M3" s="19">
        <f>I3-L3</f>
        <v>1051222.956904171</v>
      </c>
    </row>
    <row r="4" spans="1:13" hidden="1">
      <c r="B4" s="11" t="s">
        <v>11</v>
      </c>
      <c r="C4" s="12">
        <f>[2]Ararat!BG112</f>
        <v>125995.05666252437</v>
      </c>
      <c r="D4" s="13">
        <f>[2]Ararat!BH112</f>
        <v>2758242.6762327962</v>
      </c>
      <c r="E4" s="13">
        <f>[2]Ararat!BI112</f>
        <v>3200955.5153233968</v>
      </c>
      <c r="F4" s="13">
        <f>[2]Ararat!BJ112</f>
        <v>1302144.1607656749</v>
      </c>
      <c r="G4" s="14">
        <f>[2]Ararat!BK112</f>
        <v>7261342.3523218678</v>
      </c>
      <c r="H4" s="15">
        <v>0</v>
      </c>
      <c r="I4" s="16">
        <f t="shared" ref="I4:I14" si="1">G4+H4</f>
        <v>7261342.3523218678</v>
      </c>
      <c r="J4" s="16">
        <v>7461851.0999999996</v>
      </c>
      <c r="K4" s="17">
        <f t="shared" si="0"/>
        <v>-200508.7476781318</v>
      </c>
      <c r="L4" s="18">
        <v>6745853.6000000006</v>
      </c>
      <c r="M4" s="19">
        <f t="shared" ref="M4:M15" si="2">I4-L4</f>
        <v>515488.75232186727</v>
      </c>
    </row>
    <row r="5" spans="1:13" hidden="1">
      <c r="B5" s="11" t="s">
        <v>12</v>
      </c>
      <c r="C5" s="12">
        <f>[2]Armavir!BG116</f>
        <v>131929.6561311275</v>
      </c>
      <c r="D5" s="13">
        <f>[2]Armavir!BH116</f>
        <v>2357064.3845939026</v>
      </c>
      <c r="E5" s="13">
        <f>[2]Armavir!BI116</f>
        <v>3278092.6394444602</v>
      </c>
      <c r="F5" s="13">
        <f>[2]Armavir!BJ116</f>
        <v>1278681.5649566837</v>
      </c>
      <c r="G5" s="14">
        <f>[2]Armavir!BK116</f>
        <v>6913838.5889950469</v>
      </c>
      <c r="H5" s="15">
        <v>588802.09</v>
      </c>
      <c r="I5" s="16">
        <f t="shared" si="1"/>
        <v>7502640.6789950468</v>
      </c>
      <c r="J5" s="16">
        <v>7861204.5000000009</v>
      </c>
      <c r="K5" s="17">
        <f t="shared" si="0"/>
        <v>-358563.82100495417</v>
      </c>
      <c r="L5" s="18">
        <v>6944193.9000000004</v>
      </c>
      <c r="M5" s="19">
        <f t="shared" si="2"/>
        <v>558446.77899504639</v>
      </c>
    </row>
    <row r="6" spans="1:13" hidden="1">
      <c r="B6" s="11" t="s">
        <v>13</v>
      </c>
      <c r="C6" s="12">
        <f>[2]Gegharkuniq!BG125</f>
        <v>137972.12520398828</v>
      </c>
      <c r="D6" s="13">
        <f>[2]Gegharkuniq!BH125</f>
        <v>2412685.8741011145</v>
      </c>
      <c r="E6" s="13">
        <f>[2]Gegharkuniq!BI125</f>
        <v>3112836.2477646824</v>
      </c>
      <c r="F6" s="13">
        <f>[2]Gegharkuniq!BJ125</f>
        <v>1345026.4789455719</v>
      </c>
      <c r="G6" s="14">
        <f>[2]Gegharkuniq!BK125</f>
        <v>6870548.6008113688</v>
      </c>
      <c r="H6" s="15">
        <v>96401.61</v>
      </c>
      <c r="I6" s="16">
        <f t="shared" si="1"/>
        <v>6966950.2108113691</v>
      </c>
      <c r="J6" s="16">
        <v>6956662.2999999998</v>
      </c>
      <c r="K6" s="17">
        <f t="shared" si="0"/>
        <v>10287.910811369307</v>
      </c>
      <c r="L6" s="18">
        <v>6239898</v>
      </c>
      <c r="M6" s="19">
        <f t="shared" si="2"/>
        <v>727052.21081136912</v>
      </c>
    </row>
    <row r="7" spans="1:13" hidden="1">
      <c r="B7" s="11" t="s">
        <v>14</v>
      </c>
      <c r="C7" s="12">
        <f>[2]Kotayq!BG94</f>
        <v>85500.702971824372</v>
      </c>
      <c r="D7" s="13">
        <f>[2]Kotayq!BH94</f>
        <v>2411325.2815655353</v>
      </c>
      <c r="E7" s="13">
        <f>[2]Kotayq!BI94</f>
        <v>3550180.9067573822</v>
      </c>
      <c r="F7" s="13">
        <f>[2]Kotayq!BJ94</f>
        <v>985216.4768322017</v>
      </c>
      <c r="G7" s="14">
        <f>[2]Kotayq!BK94</f>
        <v>6946722.6651551193</v>
      </c>
      <c r="H7" s="15">
        <v>6164</v>
      </c>
      <c r="I7" s="16">
        <f t="shared" si="1"/>
        <v>6952886.6651551193</v>
      </c>
      <c r="J7" s="16">
        <v>6661699.2000000002</v>
      </c>
      <c r="K7" s="17">
        <f t="shared" si="0"/>
        <v>291187.46515511908</v>
      </c>
      <c r="L7" s="18">
        <v>6032680</v>
      </c>
      <c r="M7" s="19">
        <f t="shared" si="2"/>
        <v>920206.66515511926</v>
      </c>
    </row>
    <row r="8" spans="1:13" hidden="1">
      <c r="B8" s="11" t="s">
        <v>15</v>
      </c>
      <c r="C8" s="12">
        <f>[2]Lori!BG156</f>
        <v>80036.372330767932</v>
      </c>
      <c r="D8" s="13">
        <f>[2]Lori!BH156</f>
        <v>2508073.3289880767</v>
      </c>
      <c r="E8" s="13">
        <f>[2]Lori!BI156</f>
        <v>3508060.8599936408</v>
      </c>
      <c r="F8" s="13">
        <f>[2]Lori!BJ156</f>
        <v>977410.91653545317</v>
      </c>
      <c r="G8" s="14">
        <f>[2]Lori!BK156</f>
        <v>6993545.1055171685</v>
      </c>
      <c r="H8" s="15">
        <f>393557.81+169149.5</f>
        <v>562707.31000000006</v>
      </c>
      <c r="I8" s="16">
        <f t="shared" si="1"/>
        <v>7556252.4155171681</v>
      </c>
      <c r="J8" s="16">
        <v>7874613.6999999993</v>
      </c>
      <c r="K8" s="17">
        <f t="shared" si="0"/>
        <v>-318361.28448283114</v>
      </c>
      <c r="L8" s="18">
        <v>6839796.6000000006</v>
      </c>
      <c r="M8" s="19">
        <f t="shared" si="2"/>
        <v>716455.81551716756</v>
      </c>
    </row>
    <row r="9" spans="1:13" hidden="1">
      <c r="B9" s="11" t="s">
        <v>16</v>
      </c>
      <c r="C9" s="12">
        <f>[2]Shirak!BG153</f>
        <v>150700.79998811596</v>
      </c>
      <c r="D9" s="13">
        <f>[2]Shirak!BH153</f>
        <v>2923709.8340332657</v>
      </c>
      <c r="E9" s="13">
        <f>[2]Shirak!BI153</f>
        <v>3373725.5670359335</v>
      </c>
      <c r="F9" s="13">
        <f>[2]Shirak!BJ153</f>
        <v>1154410.1476031002</v>
      </c>
      <c r="G9" s="14">
        <f>[2]Shirak!BK153</f>
        <v>7451845.5486723008</v>
      </c>
      <c r="H9" s="15">
        <v>594253.17000000004</v>
      </c>
      <c r="I9" s="16">
        <f t="shared" si="1"/>
        <v>8046098.7186723007</v>
      </c>
      <c r="J9" s="16">
        <v>7674928.4257570319</v>
      </c>
      <c r="K9" s="17">
        <f t="shared" si="0"/>
        <v>371170.2929152688</v>
      </c>
      <c r="L9" s="18">
        <v>6580747.2000000002</v>
      </c>
      <c r="M9" s="19">
        <f t="shared" si="2"/>
        <v>1465351.5186723005</v>
      </c>
    </row>
    <row r="10" spans="1:13" hidden="1">
      <c r="B10" s="11" t="s">
        <v>17</v>
      </c>
      <c r="C10" s="12">
        <f>[2]Syuniq!BG118</f>
        <v>7415.4645898482195</v>
      </c>
      <c r="D10" s="13">
        <f>[2]Syuniq!BH118</f>
        <v>1709330.5681870116</v>
      </c>
      <c r="E10" s="13">
        <f>[2]Syuniq!BI118</f>
        <v>2100135.1444769213</v>
      </c>
      <c r="F10" s="13">
        <f>[2]Syuniq!BJ118</f>
        <v>847731.77453926299</v>
      </c>
      <c r="G10" s="14">
        <f>[2]Syuniq!BK118</f>
        <v>4657197.4872031929</v>
      </c>
      <c r="H10" s="15">
        <v>304285.40999999997</v>
      </c>
      <c r="I10" s="16">
        <f t="shared" si="1"/>
        <v>4961482.897203193</v>
      </c>
      <c r="J10" s="16">
        <v>4964971.2</v>
      </c>
      <c r="K10" s="17">
        <f t="shared" si="0"/>
        <v>-3488.3027968071401</v>
      </c>
      <c r="L10" s="18">
        <v>4492339.2000000002</v>
      </c>
      <c r="M10" s="19">
        <f t="shared" si="2"/>
        <v>469143.69720319286</v>
      </c>
    </row>
    <row r="11" spans="1:13" hidden="1">
      <c r="B11" s="11" t="s">
        <v>18</v>
      </c>
      <c r="C11" s="12">
        <f>[2]Tavush!BG81</f>
        <v>26004.077597245781</v>
      </c>
      <c r="D11" s="13">
        <f>[2]Tavush!BH81</f>
        <v>1437921.5006492699</v>
      </c>
      <c r="E11" s="13">
        <f>[2]Tavush!BI81</f>
        <v>1798276.6194397735</v>
      </c>
      <c r="F11" s="13">
        <f>[2]Tavush!BJ81</f>
        <v>735920.01084843569</v>
      </c>
      <c r="G11" s="14">
        <f>[2]Tavush!BK81</f>
        <v>3972118.130937478</v>
      </c>
      <c r="H11" s="15">
        <v>264988.40000000002</v>
      </c>
      <c r="I11" s="16">
        <f t="shared" si="1"/>
        <v>4237106.5309374779</v>
      </c>
      <c r="J11" s="16">
        <v>4123530.5</v>
      </c>
      <c r="K11" s="17">
        <f t="shared" si="0"/>
        <v>113576.03093747795</v>
      </c>
      <c r="L11" s="18">
        <v>3874344.1999999997</v>
      </c>
      <c r="M11" s="19">
        <f t="shared" si="2"/>
        <v>362762.33093747823</v>
      </c>
    </row>
    <row r="12" spans="1:13" hidden="1">
      <c r="B12" s="11" t="s">
        <v>19</v>
      </c>
      <c r="C12" s="12">
        <f>'[2]Vayoc Dzor'!BG50</f>
        <v>23936.443288924849</v>
      </c>
      <c r="D12" s="13">
        <f>'[2]Vayoc Dzor'!BH50</f>
        <v>685019.73661337129</v>
      </c>
      <c r="E12" s="13">
        <f>'[2]Vayoc Dzor'!BI50</f>
        <v>838440.5435924331</v>
      </c>
      <c r="F12" s="13">
        <f>'[2]Vayoc Dzor'!BJ50</f>
        <v>320305.54841988219</v>
      </c>
      <c r="G12" s="14">
        <f>'[2]Vayoc Dzor'!BK50</f>
        <v>1843765.8286256862</v>
      </c>
      <c r="H12" s="15">
        <v>0</v>
      </c>
      <c r="I12" s="16">
        <f t="shared" si="1"/>
        <v>1843765.8286256862</v>
      </c>
      <c r="J12" s="16">
        <v>1758237.32</v>
      </c>
      <c r="K12" s="17">
        <f t="shared" si="0"/>
        <v>85528.508625686169</v>
      </c>
      <c r="L12" s="18">
        <v>1644446</v>
      </c>
      <c r="M12" s="19">
        <f t="shared" si="2"/>
        <v>199319.82862568623</v>
      </c>
    </row>
    <row r="13" spans="1:13" hidden="1">
      <c r="B13" s="11" t="s">
        <v>20</v>
      </c>
      <c r="C13" s="12">
        <f>[2]Yerevan!BG157</f>
        <v>34821.71486947735</v>
      </c>
      <c r="D13" s="13">
        <f>[2]Yerevan!BH157</f>
        <v>6468213.8789501525</v>
      </c>
      <c r="E13" s="13">
        <f>[2]Yerevan!BI157</f>
        <v>9331891.6759245507</v>
      </c>
      <c r="F13" s="13">
        <f>[2]Yerevan!BJ157</f>
        <v>329876.3097813527</v>
      </c>
      <c r="G13" s="14">
        <f>[2]Yerevan!BK157</f>
        <v>16129981.864656046</v>
      </c>
      <c r="H13" s="15">
        <v>1501880.7928800003</v>
      </c>
      <c r="I13" s="16">
        <f t="shared" si="1"/>
        <v>17631862.657536045</v>
      </c>
      <c r="J13" s="16">
        <v>17069320.099999998</v>
      </c>
      <c r="K13" s="17">
        <f t="shared" si="0"/>
        <v>562542.55753604695</v>
      </c>
      <c r="L13" s="18">
        <v>16092055.700000001</v>
      </c>
      <c r="M13" s="19">
        <f t="shared" si="2"/>
        <v>1539806.9575360436</v>
      </c>
    </row>
    <row r="14" spans="1:13" hidden="1">
      <c r="B14" s="11" t="s">
        <v>21</v>
      </c>
      <c r="C14" s="12">
        <f>[2]KGN!BH121</f>
        <v>30181.319574101766</v>
      </c>
      <c r="D14" s="13">
        <f>[2]KGN!BI121</f>
        <v>457672.85131320549</v>
      </c>
      <c r="E14" s="13">
        <f>[2]KGN!BJ121</f>
        <v>751705.93026426283</v>
      </c>
      <c r="F14" s="13">
        <f>[2]KGN!BK121</f>
        <v>8473120.0370740332</v>
      </c>
      <c r="G14" s="14">
        <f>[2]KGN!BL121</f>
        <v>9682498.8186515011</v>
      </c>
      <c r="H14" s="15">
        <v>417859</v>
      </c>
      <c r="I14" s="16">
        <f t="shared" si="1"/>
        <v>10100357.818651501</v>
      </c>
      <c r="J14" s="16">
        <v>8970808.75</v>
      </c>
      <c r="K14" s="17">
        <f t="shared" si="0"/>
        <v>1129549.0686515011</v>
      </c>
      <c r="L14" s="18">
        <v>8999056.6999999993</v>
      </c>
      <c r="M14" s="19">
        <f t="shared" si="2"/>
        <v>1101301.1186515018</v>
      </c>
    </row>
    <row r="15" spans="1:13" hidden="1">
      <c r="B15" s="20" t="s">
        <v>9</v>
      </c>
      <c r="C15" s="21">
        <f>SUM(C3:C14)</f>
        <v>922012.72144153959</v>
      </c>
      <c r="D15" s="22">
        <f>SUM(D3:D14)</f>
        <v>28148559.5396646</v>
      </c>
      <c r="E15" s="22">
        <f t="shared" ref="E15:G15" si="3">SUM(E3:E14)</f>
        <v>37281838.630986974</v>
      </c>
      <c r="F15" s="22">
        <f t="shared" si="3"/>
        <v>18744492.147799391</v>
      </c>
      <c r="G15" s="22">
        <f t="shared" si="3"/>
        <v>84174890.318450958</v>
      </c>
      <c r="H15" s="23">
        <f>SUM(H3:H14)</f>
        <v>4575291.0128800003</v>
      </c>
      <c r="I15" s="24">
        <f>SUM(I3:I14)</f>
        <v>88750181.331330925</v>
      </c>
      <c r="J15" s="24">
        <f>SUM(J3:J14)</f>
        <v>86740675.095757037</v>
      </c>
      <c r="K15" s="24">
        <f>SUM(K3:K14)</f>
        <v>2009506.2355739158</v>
      </c>
      <c r="L15" s="18">
        <f>SUM(L3:L14)</f>
        <v>79123622.700000018</v>
      </c>
      <c r="M15" s="18">
        <f t="shared" si="2"/>
        <v>9626558.6313309073</v>
      </c>
    </row>
    <row r="16" spans="1:13">
      <c r="B16" s="25"/>
      <c r="C16" s="25"/>
      <c r="D16" s="25"/>
      <c r="E16" s="25"/>
      <c r="F16" s="25"/>
      <c r="G16" s="25"/>
      <c r="H16" s="25"/>
      <c r="J16" s="18"/>
    </row>
    <row r="17" spans="2:10">
      <c r="B17" s="25">
        <v>2020</v>
      </c>
      <c r="C17" s="25"/>
      <c r="D17" s="25"/>
      <c r="E17" s="25"/>
      <c r="F17" t="s">
        <v>22</v>
      </c>
      <c r="G17" s="25"/>
    </row>
    <row r="18" spans="2:10" hidden="1">
      <c r="B18" s="11" t="s">
        <v>10</v>
      </c>
      <c r="C18" s="25"/>
      <c r="D18" s="25">
        <f>H3/[2]Aragacotn!AJ122*[2]Aragacotn!N122</f>
        <v>89741.199299789601</v>
      </c>
      <c r="E18" s="25">
        <f>H3/[2]Aragacotn!AJ122*[2]Aragacotn!Z122</f>
        <v>104733.47270327144</v>
      </c>
      <c r="F18" s="25">
        <f>H3/[2]Aragacotn!AJ122*[2]Aragacotn!AH122</f>
        <v>43474.55799693898</v>
      </c>
      <c r="G18" s="25"/>
      <c r="H18" s="25">
        <f>SUM(D18:G18)</f>
        <v>237949.23000000004</v>
      </c>
    </row>
    <row r="19" spans="2:10" hidden="1">
      <c r="B19" s="11" t="s">
        <v>11</v>
      </c>
      <c r="C19" s="25"/>
      <c r="D19" s="25"/>
      <c r="E19" s="25"/>
      <c r="F19" s="25"/>
      <c r="G19" s="25"/>
      <c r="H19" s="25">
        <f>SUM(D19:G19)</f>
        <v>0</v>
      </c>
      <c r="J19" s="18"/>
    </row>
    <row r="20" spans="2:10" hidden="1">
      <c r="B20" s="11" t="s">
        <v>12</v>
      </c>
      <c r="C20" s="25"/>
      <c r="D20" s="25">
        <f>H5/[2]Armavir!AJ116*[2]Armavir!N116</f>
        <v>224576.29503922752</v>
      </c>
      <c r="E20" s="25">
        <f>H5/[2]Armavir!AJ116*[2]Armavir!Z116</f>
        <v>262124.12495876095</v>
      </c>
      <c r="F20" s="25">
        <f>H5/[2]Armavir!AJ116*[2]Armavir!AH116</f>
        <v>102101.67000201173</v>
      </c>
      <c r="G20" s="25"/>
      <c r="H20" s="25">
        <f>SUM(D20:G20)</f>
        <v>588802.0900000002</v>
      </c>
    </row>
    <row r="21" spans="2:10" hidden="1">
      <c r="B21" s="11" t="s">
        <v>13</v>
      </c>
      <c r="C21" s="25"/>
      <c r="D21" s="25">
        <f>H6/[2]Gegharkuniq!AJ125*[2]Gegharkuniq!N125</f>
        <v>36539.302707719871</v>
      </c>
      <c r="E21" s="25">
        <f>H6/[2]Gegharkuniq!AJ125*[2]Gegharkuniq!Z125</f>
        <v>41851.432869777927</v>
      </c>
      <c r="F21" s="25">
        <f>'[2]Ampop-2020'!H6/[2]Gegharkuniq!AJ125*[2]Gegharkuniq!AH125</f>
        <v>18010.874422502151</v>
      </c>
      <c r="G21" s="25"/>
      <c r="H21" s="25">
        <f t="shared" ref="H21:H29" si="4">SUM(D21:G21)</f>
        <v>96401.609999999957</v>
      </c>
    </row>
    <row r="22" spans="2:10" hidden="1">
      <c r="B22" s="11" t="s">
        <v>14</v>
      </c>
      <c r="C22" s="25"/>
      <c r="D22" s="25">
        <f>H7/[2]Kotayq!AJ94*[2]Kotayq!N94</f>
        <v>2474.254800743342</v>
      </c>
      <c r="E22" s="25">
        <f>H7/[2]Kotayq!AJ94*[2]Kotayq!Z94</f>
        <v>2922.2680156927545</v>
      </c>
      <c r="F22" s="25">
        <f>H7/[2]Kotayq!AJ94*[2]Kotayq!AH94</f>
        <v>767.47718356390703</v>
      </c>
      <c r="G22" s="25"/>
      <c r="H22" s="25">
        <f t="shared" si="4"/>
        <v>6164.0000000000027</v>
      </c>
    </row>
    <row r="23" spans="2:10" hidden="1">
      <c r="B23" s="11" t="s">
        <v>15</v>
      </c>
      <c r="C23" s="25"/>
      <c r="D23" s="25">
        <f>H8/[2]Lori!AJ156*[2]Lori!N156</f>
        <v>222017.66227005117</v>
      </c>
      <c r="E23" s="25">
        <f>H8/[2]Lori!AJ156*[2]Lori!Z156</f>
        <v>264323.09631228872</v>
      </c>
      <c r="F23" s="25">
        <f>H8/[2]Lori!AJ156*[2]Lori!AH156</f>
        <v>76366.551417660216</v>
      </c>
      <c r="G23" s="25"/>
      <c r="H23" s="25">
        <f t="shared" si="4"/>
        <v>562707.31000000006</v>
      </c>
    </row>
    <row r="24" spans="2:10" hidden="1">
      <c r="B24" s="11" t="s">
        <v>16</v>
      </c>
      <c r="C24" s="25"/>
      <c r="D24" s="25">
        <f>H9/[2]Shirak!AJ153*[2]Shirak!N153</f>
        <v>232416.26303688253</v>
      </c>
      <c r="E24" s="25">
        <f>H9/[2]Shirak!AJ153*[2]Shirak!Z153</f>
        <v>266870.21330283501</v>
      </c>
      <c r="F24" s="25">
        <f>H9/[2]Shirak!AJ153*[2]Shirak!AH153</f>
        <v>94966.693660282559</v>
      </c>
      <c r="G24" s="25"/>
      <c r="H24" s="25">
        <f t="shared" si="4"/>
        <v>594253.17000000004</v>
      </c>
    </row>
    <row r="25" spans="2:10" hidden="1">
      <c r="B25" s="11" t="s">
        <v>17</v>
      </c>
      <c r="C25" s="25"/>
      <c r="D25" s="25">
        <f>H10/[2]Syuniq!AJ118*[2]Syuniq!N118</f>
        <v>114134.29012502992</v>
      </c>
      <c r="E25" s="25">
        <f>H10/[2]Syuniq!AJ118*[2]Syuniq!Z118</f>
        <v>134295.59148044913</v>
      </c>
      <c r="F25" s="25">
        <f>H10/[2]Syuniq!AJ118*[2]Syuniq!AH118</f>
        <v>55855.528394521003</v>
      </c>
      <c r="G25" s="25"/>
      <c r="H25" s="25">
        <f t="shared" si="4"/>
        <v>304285.41000000003</v>
      </c>
    </row>
    <row r="26" spans="2:10" hidden="1">
      <c r="B26" s="11" t="s">
        <v>18</v>
      </c>
      <c r="C26" s="25"/>
      <c r="D26" s="25">
        <f>H11/[2]Tavush!AJ81*[2]Tavush!N81</f>
        <v>98793.441932201778</v>
      </c>
      <c r="E26" s="25">
        <f>H11/[2]Tavush!AJ81*[2]Tavush!Z81</f>
        <v>118465.43597712019</v>
      </c>
      <c r="F26" s="25">
        <f>H11/[2]Tavush!AJ81*[2]Tavush!AH81</f>
        <v>47729.522090678031</v>
      </c>
      <c r="G26" s="25"/>
      <c r="H26" s="25">
        <f t="shared" si="4"/>
        <v>264988.40000000002</v>
      </c>
    </row>
    <row r="27" spans="2:10" hidden="1">
      <c r="B27" s="11" t="s">
        <v>19</v>
      </c>
      <c r="C27" s="25"/>
      <c r="D27" s="25"/>
      <c r="E27" s="25"/>
      <c r="F27" s="25"/>
      <c r="G27" s="25"/>
      <c r="H27" s="25">
        <f t="shared" si="4"/>
        <v>0</v>
      </c>
    </row>
    <row r="28" spans="2:10" hidden="1">
      <c r="B28" s="11" t="s">
        <v>20</v>
      </c>
      <c r="C28" s="25"/>
      <c r="D28" s="25">
        <f>H13/[2]Yerevan!AJ157*[2]Yerevan!N157</f>
        <v>685571.05510562076</v>
      </c>
      <c r="E28" s="25">
        <f>H13/[2]Yerevan!AJ157*[2]Yerevan!Z157</f>
        <v>790484.81280277285</v>
      </c>
      <c r="F28" s="25">
        <f>H13/[2]Yerevan!AJ157*[2]Yerevan!AH157</f>
        <v>25824.92497160667</v>
      </c>
      <c r="G28" s="25"/>
      <c r="H28" s="25">
        <f t="shared" si="4"/>
        <v>1501880.7928800001</v>
      </c>
    </row>
    <row r="29" spans="2:10" hidden="1">
      <c r="B29" s="11" t="s">
        <v>21</v>
      </c>
      <c r="C29" s="25"/>
      <c r="D29" s="25">
        <f>H14/[2]KGN!AK121*[2]KGN!O121</f>
        <v>27085.686285824202</v>
      </c>
      <c r="E29" s="25">
        <f>H14/[2]KGN!AK121*[2]KGN!AA121</f>
        <v>42758.412771686868</v>
      </c>
      <c r="F29" s="25">
        <f>H14/[2]KGN!AK121*[2]KGN!AI121</f>
        <v>348014.90094248892</v>
      </c>
      <c r="G29" s="25"/>
      <c r="H29" s="25">
        <f t="shared" si="4"/>
        <v>417859</v>
      </c>
    </row>
    <row r="30" spans="2:10">
      <c r="B30" s="25"/>
      <c r="C30" s="7" t="s">
        <v>5</v>
      </c>
      <c r="D30" s="8" t="s">
        <v>6</v>
      </c>
      <c r="E30" s="8" t="s">
        <v>7</v>
      </c>
      <c r="F30" s="8" t="s">
        <v>8</v>
      </c>
      <c r="G30" s="9" t="s">
        <v>9</v>
      </c>
    </row>
    <row r="31" spans="2:10">
      <c r="B31" s="11" t="s">
        <v>10</v>
      </c>
      <c r="C31" s="12">
        <v>87518.988233593351</v>
      </c>
      <c r="D31" s="13">
        <v>2109040.7999999998</v>
      </c>
      <c r="E31" s="13">
        <v>2542270.5</v>
      </c>
      <c r="F31" s="13">
        <v>1038123.3</v>
      </c>
      <c r="G31" s="14">
        <v>5689434.5999999996</v>
      </c>
    </row>
    <row r="32" spans="2:10">
      <c r="B32" s="11" t="s">
        <v>11</v>
      </c>
      <c r="C32" s="12">
        <v>125995.05666252437</v>
      </c>
      <c r="D32" s="13">
        <v>2758242.7</v>
      </c>
      <c r="E32" s="13">
        <v>3200955.5</v>
      </c>
      <c r="F32" s="13">
        <v>1302144.2</v>
      </c>
      <c r="G32" s="14">
        <v>7261342.4000000004</v>
      </c>
    </row>
    <row r="33" spans="1:10">
      <c r="B33" s="11" t="s">
        <v>12</v>
      </c>
      <c r="C33" s="12">
        <v>131929.6561311275</v>
      </c>
      <c r="D33" s="13">
        <v>2581640.7000000002</v>
      </c>
      <c r="E33" s="13">
        <v>3540216.8</v>
      </c>
      <c r="F33" s="13">
        <v>1380783.2</v>
      </c>
      <c r="G33" s="14">
        <v>7502640.7000000002</v>
      </c>
    </row>
    <row r="34" spans="1:10">
      <c r="B34" s="11" t="s">
        <v>13</v>
      </c>
      <c r="C34" s="12">
        <v>137972.12520398828</v>
      </c>
      <c r="D34" s="13">
        <v>2449225.2000000002</v>
      </c>
      <c r="E34" s="13">
        <v>3154687.7</v>
      </c>
      <c r="F34" s="13">
        <v>1363037.4</v>
      </c>
      <c r="G34" s="14">
        <v>6966950.3000000007</v>
      </c>
    </row>
    <row r="35" spans="1:10">
      <c r="B35" s="11" t="s">
        <v>14</v>
      </c>
      <c r="C35" s="12">
        <v>85500.702971824372</v>
      </c>
      <c r="D35" s="13">
        <v>2413799.5</v>
      </c>
      <c r="E35" s="13">
        <v>3553103.2</v>
      </c>
      <c r="F35" s="13">
        <v>985984</v>
      </c>
      <c r="G35" s="14">
        <v>6952886.7000000002</v>
      </c>
    </row>
    <row r="36" spans="1:10">
      <c r="B36" s="11" t="s">
        <v>15</v>
      </c>
      <c r="C36" s="12">
        <v>80036.372330767932</v>
      </c>
      <c r="D36" s="13">
        <v>2730091</v>
      </c>
      <c r="E36" s="13">
        <v>3772384</v>
      </c>
      <c r="F36" s="13">
        <v>1053777.5</v>
      </c>
      <c r="G36" s="14">
        <v>7556252.5</v>
      </c>
    </row>
    <row r="37" spans="1:10">
      <c r="B37" s="11" t="s">
        <v>16</v>
      </c>
      <c r="C37" s="12">
        <v>150700.79998811596</v>
      </c>
      <c r="D37" s="13">
        <v>3156126.1</v>
      </c>
      <c r="E37" s="13">
        <v>3640595.8</v>
      </c>
      <c r="F37" s="13">
        <v>1249376.8</v>
      </c>
      <c r="G37" s="14">
        <v>8046098.7000000002</v>
      </c>
    </row>
    <row r="38" spans="1:10">
      <c r="B38" s="11" t="s">
        <v>17</v>
      </c>
      <c r="C38" s="12">
        <v>7415.4645898482195</v>
      </c>
      <c r="D38" s="13">
        <v>1823464.9</v>
      </c>
      <c r="E38" s="13">
        <v>2234430.7000000002</v>
      </c>
      <c r="F38" s="13">
        <v>903587.3</v>
      </c>
      <c r="G38" s="14">
        <v>4961482.9000000004</v>
      </c>
    </row>
    <row r="39" spans="1:10">
      <c r="B39" s="11" t="s">
        <v>18</v>
      </c>
      <c r="C39" s="12">
        <v>26004.077597245781</v>
      </c>
      <c r="D39" s="13">
        <v>1536714.9</v>
      </c>
      <c r="E39" s="13">
        <v>1916742.1</v>
      </c>
      <c r="F39" s="13">
        <v>783649.5</v>
      </c>
      <c r="G39" s="14">
        <v>4237106.5</v>
      </c>
    </row>
    <row r="40" spans="1:10">
      <c r="B40" s="11" t="s">
        <v>19</v>
      </c>
      <c r="C40" s="12">
        <v>23936.443288924849</v>
      </c>
      <c r="D40" s="13">
        <v>685019.7</v>
      </c>
      <c r="E40" s="13">
        <v>838440.5</v>
      </c>
      <c r="F40" s="13">
        <v>320305.5</v>
      </c>
      <c r="G40" s="14">
        <v>1843765.7</v>
      </c>
    </row>
    <row r="41" spans="1:10">
      <c r="B41" s="11" t="s">
        <v>20</v>
      </c>
      <c r="C41" s="12">
        <v>34821.71486947735</v>
      </c>
      <c r="D41" s="13">
        <v>7153784.9000000004</v>
      </c>
      <c r="E41" s="13">
        <v>10122376.5</v>
      </c>
      <c r="F41" s="13">
        <v>355701.2</v>
      </c>
      <c r="G41" s="14">
        <v>17631862.599999998</v>
      </c>
    </row>
    <row r="42" spans="1:10">
      <c r="B42" s="11" t="s">
        <v>21</v>
      </c>
      <c r="C42" s="12">
        <v>30181.319574101766</v>
      </c>
      <c r="D42" s="13">
        <v>484758.5</v>
      </c>
      <c r="E42" s="13">
        <v>794464.3</v>
      </c>
      <c r="F42" s="13">
        <v>8821134.9000000004</v>
      </c>
      <c r="G42" s="14">
        <v>10100357.700000001</v>
      </c>
    </row>
    <row r="43" spans="1:10">
      <c r="B43" s="11" t="s">
        <v>9</v>
      </c>
      <c r="C43" s="21">
        <f>SUM(C31:C42)</f>
        <v>922012.72144153959</v>
      </c>
      <c r="D43" s="22">
        <f>SUM(D31:D42)</f>
        <v>29881908.899999999</v>
      </c>
      <c r="E43" s="22">
        <f>SUM(E31:E42)</f>
        <v>39310667.599999994</v>
      </c>
      <c r="F43" s="22">
        <f>SUM(F31:F42)</f>
        <v>19557604.799999997</v>
      </c>
      <c r="G43" s="22">
        <f>SUM(G31:G42)</f>
        <v>88750181.300000012</v>
      </c>
    </row>
    <row r="44" spans="1:10">
      <c r="B44" s="25"/>
      <c r="C44" s="25"/>
      <c r="D44" s="25"/>
      <c r="E44" s="25"/>
      <c r="F44" s="25"/>
      <c r="G44" s="25">
        <f>G43-D15-E15-F15-H15</f>
        <v>-3.1330949626863003E-2</v>
      </c>
    </row>
    <row r="45" spans="1:10" hidden="1"/>
    <row r="46" spans="1:10" ht="27.75" customHeight="1">
      <c r="B46">
        <v>2021</v>
      </c>
    </row>
    <row r="47" spans="1:10" s="1" customFormat="1" ht="30" hidden="1" customHeight="1">
      <c r="A47" s="26">
        <v>2021</v>
      </c>
      <c r="B47" s="2"/>
      <c r="C47" s="27" t="s">
        <v>5</v>
      </c>
      <c r="D47" s="28" t="s">
        <v>23</v>
      </c>
      <c r="E47" s="29"/>
      <c r="F47" s="29"/>
      <c r="G47" s="30"/>
      <c r="H47" s="31" t="s">
        <v>0</v>
      </c>
      <c r="I47" s="32" t="s">
        <v>1</v>
      </c>
      <c r="J47" s="33" t="s">
        <v>24</v>
      </c>
    </row>
    <row r="48" spans="1:10" s="5" customFormat="1" hidden="1">
      <c r="B48" s="6"/>
      <c r="C48" s="34"/>
      <c r="D48" s="8" t="s">
        <v>6</v>
      </c>
      <c r="E48" s="8" t="s">
        <v>7</v>
      </c>
      <c r="F48" s="8" t="s">
        <v>8</v>
      </c>
      <c r="G48" s="9" t="s">
        <v>9</v>
      </c>
      <c r="H48" s="35"/>
      <c r="I48" s="36"/>
      <c r="J48" s="37"/>
    </row>
    <row r="49" spans="2:11" hidden="1">
      <c r="B49" s="11" t="s">
        <v>10</v>
      </c>
      <c r="C49" s="12">
        <f>'[3]Ampop-2021'!C3</f>
        <v>90815.860504495286</v>
      </c>
      <c r="D49" s="13">
        <f>'[3]Ampop-2021'!D3</f>
        <v>2102617.0229414161</v>
      </c>
      <c r="E49" s="13">
        <f>'[3]Ampop-2021'!E3</f>
        <v>2529147.6553009707</v>
      </c>
      <c r="F49" s="13">
        <f>'[3]Ampop-2021'!F3</f>
        <v>1069393.45447278</v>
      </c>
      <c r="G49" s="14">
        <f>D49+E49+F49</f>
        <v>5701158.1327151675</v>
      </c>
      <c r="H49" s="15">
        <v>237949.23</v>
      </c>
      <c r="I49" s="16">
        <f t="shared" ref="I49:I60" si="5">G49+H49</f>
        <v>5939107.3627151679</v>
      </c>
      <c r="J49" s="16">
        <v>5689434.5569041707</v>
      </c>
      <c r="K49" s="18">
        <f>I49-J49</f>
        <v>249672.80581099726</v>
      </c>
    </row>
    <row r="50" spans="2:11" hidden="1">
      <c r="B50" s="11" t="s">
        <v>11</v>
      </c>
      <c r="C50" s="12">
        <f>'[3]Ampop-2021'!C4</f>
        <v>117929.27916486</v>
      </c>
      <c r="D50" s="13">
        <f>'[3]Ampop-2021'!D4</f>
        <v>2906710.6547621153</v>
      </c>
      <c r="E50" s="13">
        <f>'[3]Ampop-2021'!E4</f>
        <v>3461560.4198223269</v>
      </c>
      <c r="F50" s="13">
        <f>'[3]Ampop-2021'!F4</f>
        <v>1466405.8428902642</v>
      </c>
      <c r="G50" s="14">
        <f t="shared" ref="G50:G60" si="6">D50+E50+F50</f>
        <v>7834676.9174747067</v>
      </c>
      <c r="H50" s="15">
        <v>0</v>
      </c>
      <c r="I50" s="16">
        <f t="shared" si="5"/>
        <v>7834676.9174747067</v>
      </c>
      <c r="J50" s="16">
        <v>7261342.3523218678</v>
      </c>
      <c r="K50" s="18">
        <f t="shared" ref="K50:K60" si="7">I50-J50</f>
        <v>573334.56515283883</v>
      </c>
    </row>
    <row r="51" spans="2:11" hidden="1">
      <c r="B51" s="11" t="s">
        <v>12</v>
      </c>
      <c r="C51" s="12">
        <f>'[3]Ampop-2021'!C5</f>
        <v>154730.60148383692</v>
      </c>
      <c r="D51" s="13">
        <f>'[3]Ampop-2021'!D5</f>
        <v>2433354.5619952851</v>
      </c>
      <c r="E51" s="13">
        <f>'[3]Ampop-2021'!E5</f>
        <v>3491542.5528409062</v>
      </c>
      <c r="F51" s="13">
        <f>'[3]Ampop-2021'!F5</f>
        <v>1415529.4096664584</v>
      </c>
      <c r="G51" s="14">
        <f t="shared" si="6"/>
        <v>7340426.5245026499</v>
      </c>
      <c r="H51" s="15">
        <v>588802.09</v>
      </c>
      <c r="I51" s="16">
        <f t="shared" si="5"/>
        <v>7929228.6145026498</v>
      </c>
      <c r="J51" s="16">
        <v>7502640.6789950468</v>
      </c>
      <c r="K51" s="18">
        <f t="shared" si="7"/>
        <v>426587.93550760299</v>
      </c>
    </row>
    <row r="52" spans="2:11" hidden="1">
      <c r="B52" s="11" t="s">
        <v>13</v>
      </c>
      <c r="C52" s="12">
        <f>'[3]Ampop-2021'!C6</f>
        <v>178439.52707792344</v>
      </c>
      <c r="D52" s="13">
        <f>'[3]Ampop-2021'!D6</f>
        <v>2680807.053808975</v>
      </c>
      <c r="E52" s="13">
        <f>'[3]Ampop-2021'!E6</f>
        <v>3306899.7147557265</v>
      </c>
      <c r="F52" s="13">
        <f>'[3]Ampop-2021'!F6</f>
        <v>1486844.5681112432</v>
      </c>
      <c r="G52" s="14">
        <f t="shared" si="6"/>
        <v>7474551.3366759438</v>
      </c>
      <c r="H52" s="15">
        <v>96401.61</v>
      </c>
      <c r="I52" s="16">
        <f t="shared" si="5"/>
        <v>7570952.9466759441</v>
      </c>
      <c r="J52" s="16">
        <v>6966950.2108113691</v>
      </c>
      <c r="K52" s="18">
        <f t="shared" si="7"/>
        <v>604002.73586457502</v>
      </c>
    </row>
    <row r="53" spans="2:11" hidden="1">
      <c r="B53" s="11" t="s">
        <v>14</v>
      </c>
      <c r="C53" s="12">
        <f>'[3]Ampop-2021'!C7</f>
        <v>89647.884790006196</v>
      </c>
      <c r="D53" s="13">
        <f>'[3]Ampop-2021'!D7</f>
        <v>2498036.0973231099</v>
      </c>
      <c r="E53" s="13">
        <f>'[3]Ampop-2021'!E7</f>
        <v>3685644.8603735436</v>
      </c>
      <c r="F53" s="13">
        <f>'[3]Ampop-2021'!F7</f>
        <v>1021490.2731958383</v>
      </c>
      <c r="G53" s="14">
        <f t="shared" si="6"/>
        <v>7205171.2308924925</v>
      </c>
      <c r="H53" s="15">
        <v>6164</v>
      </c>
      <c r="I53" s="16">
        <f t="shared" si="5"/>
        <v>7211335.2308924925</v>
      </c>
      <c r="J53" s="16">
        <v>6952886.6651551193</v>
      </c>
      <c r="K53" s="18">
        <f t="shared" si="7"/>
        <v>258448.5657373732</v>
      </c>
    </row>
    <row r="54" spans="2:11" hidden="1">
      <c r="B54" s="11" t="s">
        <v>15</v>
      </c>
      <c r="C54" s="12">
        <f>'[3]Ampop-2021'!C8</f>
        <v>100949.43223099108</v>
      </c>
      <c r="D54" s="13">
        <f>'[3]Ampop-2021'!D8</f>
        <v>2720924.3686531642</v>
      </c>
      <c r="E54" s="13">
        <f>'[3]Ampop-2021'!E8</f>
        <v>3742361.6710954406</v>
      </c>
      <c r="F54" s="13">
        <f>'[3]Ampop-2021'!F8</f>
        <v>1073793.4942662145</v>
      </c>
      <c r="G54" s="14">
        <f t="shared" si="6"/>
        <v>7537079.5340148201</v>
      </c>
      <c r="H54" s="15">
        <f>393557.81+169149.5</f>
        <v>562707.31000000006</v>
      </c>
      <c r="I54" s="16">
        <f t="shared" si="5"/>
        <v>8099786.8440148197</v>
      </c>
      <c r="J54" s="16">
        <v>7556252.4155171681</v>
      </c>
      <c r="K54" s="18">
        <f t="shared" si="7"/>
        <v>543534.42849765159</v>
      </c>
    </row>
    <row r="55" spans="2:11" hidden="1">
      <c r="B55" s="11" t="s">
        <v>16</v>
      </c>
      <c r="C55" s="12">
        <f>'[3]Ampop-2021'!C9</f>
        <v>154924.35283259183</v>
      </c>
      <c r="D55" s="13">
        <f>'[3]Ampop-2021'!D9</f>
        <v>3004102.040528846</v>
      </c>
      <c r="E55" s="13">
        <f>'[3]Ampop-2021'!E9</f>
        <v>3588665.8622134002</v>
      </c>
      <c r="F55" s="13">
        <f>'[3]Ampop-2021'!F9</f>
        <v>1282933.6495669661</v>
      </c>
      <c r="G55" s="14">
        <f t="shared" si="6"/>
        <v>7875701.5523092123</v>
      </c>
      <c r="H55" s="15">
        <v>594253.17000000004</v>
      </c>
      <c r="I55" s="16">
        <f t="shared" si="5"/>
        <v>8469954.7223092131</v>
      </c>
      <c r="J55" s="16">
        <v>8046098.7186723007</v>
      </c>
      <c r="K55" s="18">
        <f t="shared" si="7"/>
        <v>423856.00363691244</v>
      </c>
    </row>
    <row r="56" spans="2:11" hidden="1">
      <c r="B56" s="11" t="s">
        <v>17</v>
      </c>
      <c r="C56" s="12">
        <f>'[3]Ampop-2021'!C10</f>
        <v>7700.1942136490543</v>
      </c>
      <c r="D56" s="13">
        <f>'[3]Ampop-2021'!D10</f>
        <v>1795069.6826224255</v>
      </c>
      <c r="E56" s="13">
        <f>'[3]Ampop-2021'!E10</f>
        <v>2177181.1587204793</v>
      </c>
      <c r="F56" s="13">
        <f>'[3]Ampop-2021'!F10</f>
        <v>877811.07377792418</v>
      </c>
      <c r="G56" s="14">
        <f t="shared" si="6"/>
        <v>4850061.9151208289</v>
      </c>
      <c r="H56" s="15">
        <v>304285.40999999997</v>
      </c>
      <c r="I56" s="16">
        <f t="shared" si="5"/>
        <v>5154347.325120829</v>
      </c>
      <c r="J56" s="16">
        <v>4961482.897203193</v>
      </c>
      <c r="K56" s="18">
        <f t="shared" si="7"/>
        <v>192864.427917636</v>
      </c>
    </row>
    <row r="57" spans="2:11" hidden="1">
      <c r="B57" s="11" t="s">
        <v>18</v>
      </c>
      <c r="C57" s="12">
        <f>'[3]Ampop-2021'!C11</f>
        <v>25005.175470181584</v>
      </c>
      <c r="D57" s="13">
        <f>'[3]Ampop-2021'!D11</f>
        <v>1495346.5374174849</v>
      </c>
      <c r="E57" s="13">
        <f>'[3]Ampop-2021'!E11</f>
        <v>1887603.7712304827</v>
      </c>
      <c r="F57" s="13">
        <f>'[3]Ampop-2021'!F11</f>
        <v>768494.39011841966</v>
      </c>
      <c r="G57" s="14">
        <f t="shared" si="6"/>
        <v>4151444.6987663875</v>
      </c>
      <c r="H57" s="15">
        <v>264988.40000000002</v>
      </c>
      <c r="I57" s="16">
        <f t="shared" si="5"/>
        <v>4416433.0987663874</v>
      </c>
      <c r="J57" s="16">
        <v>4237106.5309374779</v>
      </c>
      <c r="K57" s="18">
        <f t="shared" si="7"/>
        <v>179326.56782890949</v>
      </c>
    </row>
    <row r="58" spans="2:11" hidden="1">
      <c r="B58" s="11" t="s">
        <v>19</v>
      </c>
      <c r="C58" s="12">
        <f>'[3]Ampop-2021'!C12</f>
        <v>25600.137547778078</v>
      </c>
      <c r="D58" s="13">
        <f>'[3]Ampop-2021'!D12</f>
        <v>708744.93374148943</v>
      </c>
      <c r="E58" s="13">
        <f>'[3]Ampop-2021'!E12</f>
        <v>891548.59644030931</v>
      </c>
      <c r="F58" s="13">
        <f>'[3]Ampop-2021'!F12</f>
        <v>325318.06495291466</v>
      </c>
      <c r="G58" s="14">
        <f t="shared" si="6"/>
        <v>1925611.5951347132</v>
      </c>
      <c r="H58" s="15">
        <v>0</v>
      </c>
      <c r="I58" s="16">
        <f t="shared" si="5"/>
        <v>1925611.5951347132</v>
      </c>
      <c r="J58" s="16">
        <v>1843765.8286256862</v>
      </c>
      <c r="K58" s="18">
        <f t="shared" si="7"/>
        <v>81845.766509026987</v>
      </c>
    </row>
    <row r="59" spans="2:11" hidden="1">
      <c r="B59" s="11" t="s">
        <v>20</v>
      </c>
      <c r="C59" s="12">
        <f>'[3]Ampop-2021'!C13</f>
        <v>36510.730020992494</v>
      </c>
      <c r="D59" s="13">
        <f>'[3]Ampop-2021'!D13</f>
        <v>6824490.5879469691</v>
      </c>
      <c r="E59" s="13">
        <f>'[3]Ampop-2021'!E13</f>
        <v>9987548.2405875865</v>
      </c>
      <c r="F59" s="13">
        <f>'[3]Ampop-2021'!F13</f>
        <v>384271.48496788804</v>
      </c>
      <c r="G59" s="14">
        <f t="shared" si="6"/>
        <v>17196310.313502442</v>
      </c>
      <c r="H59" s="15">
        <v>1501880.7928800003</v>
      </c>
      <c r="I59" s="16">
        <f t="shared" si="5"/>
        <v>18698191.106382441</v>
      </c>
      <c r="J59" s="16">
        <v>17631862.657536045</v>
      </c>
      <c r="K59" s="18">
        <f t="shared" si="7"/>
        <v>1066328.4488463961</v>
      </c>
    </row>
    <row r="60" spans="2:11" hidden="1">
      <c r="B60" s="11" t="s">
        <v>21</v>
      </c>
      <c r="C60" s="12">
        <f>'[3]Ampop-2021'!C14</f>
        <v>33589.871619313097</v>
      </c>
      <c r="D60" s="13">
        <f>'[3]Ampop-2021'!D14</f>
        <v>485467.58834657783</v>
      </c>
      <c r="E60" s="13">
        <f>'[3]Ampop-2021'!E14</f>
        <v>747986.54654606606</v>
      </c>
      <c r="F60" s="13">
        <f>'[3]Ampop-2021'!F14</f>
        <v>9031164.5241776854</v>
      </c>
      <c r="G60" s="14">
        <f t="shared" si="6"/>
        <v>10264618.65907033</v>
      </c>
      <c r="H60" s="15">
        <v>417859</v>
      </c>
      <c r="I60" s="16">
        <f t="shared" si="5"/>
        <v>10682477.65907033</v>
      </c>
      <c r="J60" s="16">
        <v>10092758.964338316</v>
      </c>
      <c r="K60" s="18">
        <f t="shared" si="7"/>
        <v>589718.69473201409</v>
      </c>
    </row>
    <row r="61" spans="2:11" hidden="1">
      <c r="B61" s="20" t="s">
        <v>9</v>
      </c>
      <c r="C61" s="21">
        <f>SUM(C49:C60)</f>
        <v>1015843.0469566191</v>
      </c>
      <c r="D61" s="22">
        <f>SUM(D49:D60)</f>
        <v>29655671.130087864</v>
      </c>
      <c r="E61" s="22">
        <f t="shared" ref="E61:G61" si="8">SUM(E49:E60)</f>
        <v>39497691.049927235</v>
      </c>
      <c r="F61" s="22">
        <f t="shared" si="8"/>
        <v>20203450.230164595</v>
      </c>
      <c r="G61" s="22">
        <f t="shared" si="8"/>
        <v>89356812.410179704</v>
      </c>
      <c r="H61" s="23">
        <f>SUM(H49:H60)</f>
        <v>4575291.0128800003</v>
      </c>
      <c r="I61" s="24">
        <f>SUM(I49:I60)</f>
        <v>93932103.423059702</v>
      </c>
      <c r="J61" s="24">
        <f>SUM(J49:J60)</f>
        <v>88742582.477017745</v>
      </c>
      <c r="K61" s="18">
        <f>SUM(K49:K60)</f>
        <v>5189520.9460419342</v>
      </c>
    </row>
    <row r="62" spans="2:11" hidden="1">
      <c r="B62" s="25"/>
      <c r="C62" s="18"/>
      <c r="H62" s="25"/>
    </row>
    <row r="63" spans="2:11" hidden="1">
      <c r="B63" s="11" t="s">
        <v>10</v>
      </c>
      <c r="C63" s="25"/>
      <c r="D63" s="25">
        <f>H49/[1]Aragacotn!AJ122*[1]Aragacotn!N122</f>
        <v>90313.874883984157</v>
      </c>
      <c r="E63" s="25">
        <f>H49/[1]Aragacotn!AJ122*[1]Aragacotn!Z122</f>
        <v>103959.70886247877</v>
      </c>
      <c r="F63" s="25">
        <f>H49/[1]Aragacotn!AJ122*[1]Aragacotn!AH122</f>
        <v>43675.646253537067</v>
      </c>
      <c r="G63" s="25"/>
      <c r="H63" s="25">
        <f>SUM(D63:G63)</f>
        <v>237949.23</v>
      </c>
    </row>
    <row r="64" spans="2:11" hidden="1">
      <c r="B64" s="11" t="s">
        <v>11</v>
      </c>
      <c r="C64" s="25"/>
      <c r="D64" s="25"/>
      <c r="E64" s="25"/>
      <c r="F64" s="25"/>
      <c r="G64" s="25"/>
      <c r="H64" s="25">
        <f>SUM(D64:G64)</f>
        <v>0</v>
      </c>
    </row>
    <row r="65" spans="2:8" hidden="1">
      <c r="B65" s="11" t="s">
        <v>12</v>
      </c>
      <c r="C65" s="25"/>
      <c r="D65" s="25">
        <f>H51/[1]Armavir!AJ116*[1]Armavir!N116</f>
        <v>220668.8047997609</v>
      </c>
      <c r="E65" s="25">
        <f>H51/[1]Armavir!AJ116*[1]Armavir!Z116</f>
        <v>264661.78821279143</v>
      </c>
      <c r="F65" s="25">
        <f>H51/[1]Armavir!AJ116*[1]Armavir!AH116</f>
        <v>103471.49698744767</v>
      </c>
      <c r="G65" s="25"/>
      <c r="H65" s="25">
        <f>SUM(D65:G65)</f>
        <v>588802.09000000008</v>
      </c>
    </row>
    <row r="66" spans="2:8" hidden="1">
      <c r="B66" s="11" t="s">
        <v>13</v>
      </c>
      <c r="C66" s="25"/>
      <c r="D66" s="25">
        <f>H52/[1]Gegharkuniq!AJ125*[1]Gegharkuniq!N125</f>
        <v>36164.425306419958</v>
      </c>
      <c r="E66" s="25">
        <f>H52/[1]Gegharkuniq!AJ125*[1]Gegharkuniq!Z125</f>
        <v>42074.367823490946</v>
      </c>
      <c r="F66" s="25">
        <f>H52/[1]Gegharkuniq!AJ125*[1]Gegharkuniq!AH125</f>
        <v>18162.816870089082</v>
      </c>
      <c r="G66" s="25"/>
      <c r="H66" s="25">
        <f t="shared" ref="H66:H74" si="9">SUM(D66:G66)</f>
        <v>96401.609999999986</v>
      </c>
    </row>
    <row r="67" spans="2:8" hidden="1">
      <c r="B67" s="11" t="s">
        <v>14</v>
      </c>
      <c r="C67" s="25"/>
      <c r="D67" s="25">
        <f>H53/[1]Kotayq!AJ94*[1]Kotayq!N94</f>
        <v>2474.254800743342</v>
      </c>
      <c r="E67" s="25">
        <f>H53/[1]Kotayq!AJ94*[1]Kotayq!Z94</f>
        <v>2922.2680156927545</v>
      </c>
      <c r="F67" s="25">
        <f>H53/[1]Kotayq!AJ94*[1]Kotayq!AH94</f>
        <v>767.47718356390703</v>
      </c>
      <c r="G67" s="25"/>
      <c r="H67" s="25">
        <f t="shared" si="9"/>
        <v>6164.0000000000027</v>
      </c>
    </row>
    <row r="68" spans="2:8" hidden="1">
      <c r="B68" s="11" t="s">
        <v>15</v>
      </c>
      <c r="C68" s="25"/>
      <c r="D68" s="25">
        <f>H54/[1]Lori!AJ154*[1]Lori!N154</f>
        <v>216380.38797910788</v>
      </c>
      <c r="E68" s="25">
        <f>H54/[1]Lori!AJ154*[1]Lori!Z154</f>
        <v>267182.71071480197</v>
      </c>
      <c r="F68" s="25">
        <f>H54/[1]Lori!AJ154*[1]Lori!AH154</f>
        <v>79144.211306090292</v>
      </c>
      <c r="G68" s="25"/>
      <c r="H68" s="25">
        <f t="shared" si="9"/>
        <v>562707.31000000006</v>
      </c>
    </row>
    <row r="69" spans="2:8" hidden="1">
      <c r="B69" s="11" t="s">
        <v>16</v>
      </c>
      <c r="C69" s="25"/>
      <c r="D69" s="25">
        <f>H55/[1]Shirak!AJ153*[1]Shirak!N153</f>
        <v>228539.70311373618</v>
      </c>
      <c r="E69" s="25">
        <f>H55/[1]Shirak!AJ153*[1]Shirak!Z153</f>
        <v>267105.95142356912</v>
      </c>
      <c r="F69" s="25">
        <f>H55/[1]Shirak!AJ153*[1]Shirak!AH153</f>
        <v>98607.515462694981</v>
      </c>
      <c r="G69" s="25"/>
      <c r="H69" s="25">
        <f t="shared" si="9"/>
        <v>594253.17000000027</v>
      </c>
    </row>
    <row r="70" spans="2:8" hidden="1">
      <c r="B70" s="11" t="s">
        <v>17</v>
      </c>
      <c r="C70" s="25"/>
      <c r="D70" s="25">
        <f>H56/[1]Syuniq!AJ118*[1]Syuniq!N118</f>
        <v>117001.59957276371</v>
      </c>
      <c r="E70" s="25">
        <f>H56/[1]Syuniq!AJ118*[1]Syuniq!Z118</f>
        <v>132487.10539857062</v>
      </c>
      <c r="F70" s="25">
        <f>H56/[1]Syuniq!AJ118*[1]Syuniq!AH118</f>
        <v>54796.705028665674</v>
      </c>
      <c r="G70" s="25"/>
      <c r="H70" s="25">
        <f t="shared" si="9"/>
        <v>304285.40999999997</v>
      </c>
    </row>
    <row r="71" spans="2:8" hidden="1">
      <c r="B71" s="11" t="s">
        <v>18</v>
      </c>
      <c r="C71" s="25"/>
      <c r="D71" s="25">
        <f>H57/[1]Tavush!AJ81*[1]Tavush!N81</f>
        <v>98673.434403199994</v>
      </c>
      <c r="E71" s="25">
        <f>H57/[1]Tavush!AJ81*[1]Tavush!Z81</f>
        <v>118668.18352294265</v>
      </c>
      <c r="F71" s="25">
        <f>H57/[1]Tavush!AJ81*[1]Tavush!AH81</f>
        <v>47646.782073857285</v>
      </c>
      <c r="G71" s="25"/>
      <c r="H71" s="25">
        <f t="shared" si="9"/>
        <v>264988.39999999991</v>
      </c>
    </row>
    <row r="72" spans="2:8" hidden="1">
      <c r="B72" s="11" t="s">
        <v>19</v>
      </c>
      <c r="C72" s="25"/>
      <c r="D72" s="25"/>
      <c r="E72" s="25"/>
      <c r="F72" s="25"/>
      <c r="G72" s="25"/>
      <c r="H72" s="25">
        <f t="shared" si="9"/>
        <v>0</v>
      </c>
    </row>
    <row r="73" spans="2:8" hidden="1">
      <c r="B73" s="11" t="s">
        <v>20</v>
      </c>
      <c r="C73" s="25"/>
      <c r="D73" s="25">
        <f>H59/[1]Yerevan!AJ157*[1]Yerevan!N157</f>
        <v>685350.93712751067</v>
      </c>
      <c r="E73" s="25">
        <f>H59/[1]Yerevan!AJ157*[1]Yerevan!Z157</f>
        <v>789430.01927008387</v>
      </c>
      <c r="F73" s="25">
        <f>H59/[1]Yerevan!AJ157*[1]Yerevan!AH157</f>
        <v>27099.836482405866</v>
      </c>
      <c r="G73" s="25"/>
      <c r="H73" s="25">
        <f t="shared" si="9"/>
        <v>1501880.7928800003</v>
      </c>
    </row>
    <row r="74" spans="2:8" hidden="1">
      <c r="B74" s="11" t="s">
        <v>21</v>
      </c>
      <c r="C74" s="25"/>
      <c r="D74" s="25">
        <f>H60/[1]KGN!AK122*[1]KGN!O122</f>
        <v>27529.347446364154</v>
      </c>
      <c r="E74" s="25">
        <f>H60/[1]KGN!AK122*[1]KGN!AA122</f>
        <v>38636.2887791912</v>
      </c>
      <c r="F74" s="25">
        <f>H60-D74-E74</f>
        <v>351693.36377444462</v>
      </c>
      <c r="G74" s="25"/>
      <c r="H74" s="25">
        <f t="shared" si="9"/>
        <v>417859</v>
      </c>
    </row>
    <row r="75" spans="2:8" hidden="1">
      <c r="B75" s="38"/>
      <c r="C75" s="25"/>
      <c r="D75" s="25">
        <f>SUM(D63:D74)</f>
        <v>1723096.7694335908</v>
      </c>
      <c r="E75" s="25">
        <f>SUM(E63:E74)</f>
        <v>2027128.3920236134</v>
      </c>
      <c r="F75" s="25">
        <f>SUM(F63:F74)</f>
        <v>825065.85142279626</v>
      </c>
      <c r="G75" s="25"/>
      <c r="H75" s="25">
        <f>SUM(D75:G75)</f>
        <v>4575291.0128800003</v>
      </c>
    </row>
    <row r="76" spans="2:8">
      <c r="B76" s="25"/>
      <c r="C76" s="25"/>
      <c r="D76" s="25"/>
      <c r="E76" s="25"/>
      <c r="F76" t="s">
        <v>22</v>
      </c>
      <c r="G76" s="25"/>
    </row>
    <row r="77" spans="2:8">
      <c r="B77" s="11" t="s">
        <v>10</v>
      </c>
      <c r="C77" s="12">
        <v>90815.860504495286</v>
      </c>
      <c r="D77" s="13">
        <v>2192930.9</v>
      </c>
      <c r="E77" s="13">
        <v>2633107.4</v>
      </c>
      <c r="F77" s="13">
        <v>1113069.1000000001</v>
      </c>
      <c r="G77" s="14">
        <v>5939107.4000000004</v>
      </c>
    </row>
    <row r="78" spans="2:8">
      <c r="B78" s="11" t="s">
        <v>11</v>
      </c>
      <c r="C78" s="12">
        <v>117929.27916486</v>
      </c>
      <c r="D78" s="13">
        <v>2906710.7</v>
      </c>
      <c r="E78" s="13">
        <v>3461560.4</v>
      </c>
      <c r="F78" s="13">
        <v>1466405.8</v>
      </c>
      <c r="G78" s="14">
        <v>7834676.8999999994</v>
      </c>
    </row>
    <row r="79" spans="2:8">
      <c r="B79" s="11" t="s">
        <v>12</v>
      </c>
      <c r="C79" s="12">
        <v>154730.60148383692</v>
      </c>
      <c r="D79" s="13">
        <v>2654023.4</v>
      </c>
      <c r="E79" s="13">
        <v>3756204.3</v>
      </c>
      <c r="F79" s="13">
        <v>1519000.9</v>
      </c>
      <c r="G79" s="14">
        <v>7929228.5999999996</v>
      </c>
    </row>
    <row r="80" spans="2:8">
      <c r="B80" s="11" t="s">
        <v>13</v>
      </c>
      <c r="C80" s="12">
        <v>178439.52707792344</v>
      </c>
      <c r="D80" s="13">
        <v>2716971.5</v>
      </c>
      <c r="E80" s="13">
        <v>3348974.1</v>
      </c>
      <c r="F80" s="13">
        <v>1505007.4</v>
      </c>
      <c r="G80" s="14">
        <v>7570953</v>
      </c>
    </row>
    <row r="81" spans="1:11">
      <c r="B81" s="11" t="s">
        <v>14</v>
      </c>
      <c r="C81" s="12">
        <v>89647.884790006196</v>
      </c>
      <c r="D81" s="13">
        <v>2500510.4</v>
      </c>
      <c r="E81" s="13">
        <v>3688567.1</v>
      </c>
      <c r="F81" s="13">
        <v>1022257.8</v>
      </c>
      <c r="G81" s="14">
        <v>7211335.2999999998</v>
      </c>
    </row>
    <row r="82" spans="1:11">
      <c r="B82" s="11" t="s">
        <v>15</v>
      </c>
      <c r="C82" s="12">
        <v>100949.43223099108</v>
      </c>
      <c r="D82" s="13">
        <v>2937304.8</v>
      </c>
      <c r="E82" s="13">
        <v>4009544.4</v>
      </c>
      <c r="F82" s="13">
        <v>1152937.7</v>
      </c>
      <c r="G82" s="14">
        <v>8099786.8999999994</v>
      </c>
    </row>
    <row r="83" spans="1:11">
      <c r="B83" s="11" t="s">
        <v>16</v>
      </c>
      <c r="C83" s="12">
        <v>154924.35283259183</v>
      </c>
      <c r="D83" s="13">
        <v>3232641.7</v>
      </c>
      <c r="E83" s="13">
        <v>3855771.8</v>
      </c>
      <c r="F83" s="13">
        <v>1381541.2</v>
      </c>
      <c r="G83" s="14">
        <v>8469954.6999999993</v>
      </c>
    </row>
    <row r="84" spans="1:11">
      <c r="B84" s="11" t="s">
        <v>17</v>
      </c>
      <c r="C84" s="12">
        <v>7700.1942136490543</v>
      </c>
      <c r="D84" s="13">
        <v>1912071.3</v>
      </c>
      <c r="E84" s="13">
        <v>2309668.2999999998</v>
      </c>
      <c r="F84" s="13">
        <v>932607.8</v>
      </c>
      <c r="G84" s="14">
        <v>5154347.3999999994</v>
      </c>
    </row>
    <row r="85" spans="1:11">
      <c r="B85" s="11" t="s">
        <v>18</v>
      </c>
      <c r="C85" s="12">
        <v>25005.175470181584</v>
      </c>
      <c r="D85" s="13">
        <v>1594020</v>
      </c>
      <c r="E85" s="13">
        <v>2006272</v>
      </c>
      <c r="F85" s="13">
        <v>816141.2</v>
      </c>
      <c r="G85" s="14">
        <v>4416433.2</v>
      </c>
    </row>
    <row r="86" spans="1:11">
      <c r="B86" s="11" t="s">
        <v>19</v>
      </c>
      <c r="C86" s="12">
        <v>25600.137547778078</v>
      </c>
      <c r="D86" s="13">
        <v>708744.9</v>
      </c>
      <c r="E86" s="13">
        <v>891548.6</v>
      </c>
      <c r="F86" s="13">
        <v>325318.09999999998</v>
      </c>
      <c r="G86" s="14">
        <v>1925611.6</v>
      </c>
    </row>
    <row r="87" spans="1:11">
      <c r="B87" s="11" t="s">
        <v>20</v>
      </c>
      <c r="C87" s="12">
        <v>36510.730020992494</v>
      </c>
      <c r="D87" s="13">
        <v>7509841.5</v>
      </c>
      <c r="E87" s="13">
        <v>10776978.300000001</v>
      </c>
      <c r="F87" s="13">
        <v>411371.3</v>
      </c>
      <c r="G87" s="14">
        <v>18698191.100000001</v>
      </c>
    </row>
    <row r="88" spans="1:11">
      <c r="B88" s="11" t="s">
        <v>21</v>
      </c>
      <c r="C88" s="12">
        <v>33589.871619313097</v>
      </c>
      <c r="D88" s="13">
        <v>512996.9</v>
      </c>
      <c r="E88" s="13">
        <v>786622.8</v>
      </c>
      <c r="F88" s="13">
        <v>9382857.9000000004</v>
      </c>
      <c r="G88" s="14">
        <v>10682477.600000001</v>
      </c>
    </row>
    <row r="89" spans="1:11">
      <c r="B89" s="11" t="s">
        <v>9</v>
      </c>
      <c r="C89" s="21">
        <f>SUM(C77:C88)</f>
        <v>1015843.0469566191</v>
      </c>
      <c r="D89" s="22">
        <f>SUM(D77:D88)</f>
        <v>31378767.999999996</v>
      </c>
      <c r="E89" s="22">
        <f>SUM(E77:E88)</f>
        <v>41524819.5</v>
      </c>
      <c r="F89" s="22">
        <f>SUM(F77:F88)</f>
        <v>21028516.200000003</v>
      </c>
      <c r="G89" s="22">
        <f>SUM(G77:G88)</f>
        <v>93932103.699999988</v>
      </c>
    </row>
    <row r="90" spans="1:11">
      <c r="B90" s="38"/>
      <c r="C90" s="39"/>
      <c r="D90" s="40"/>
      <c r="E90" s="40"/>
      <c r="F90" s="40"/>
      <c r="G90" s="40"/>
    </row>
    <row r="91" spans="1:11">
      <c r="B91" s="41">
        <v>2022</v>
      </c>
      <c r="C91" s="18"/>
    </row>
    <row r="92" spans="1:11" s="1" customFormat="1" ht="30" hidden="1" customHeight="1">
      <c r="A92" s="1">
        <v>2022</v>
      </c>
      <c r="B92" s="2"/>
      <c r="C92" s="27" t="s">
        <v>5</v>
      </c>
      <c r="D92" s="28" t="s">
        <v>23</v>
      </c>
      <c r="E92" s="29"/>
      <c r="F92" s="29"/>
      <c r="G92" s="30"/>
      <c r="H92" s="31" t="s">
        <v>0</v>
      </c>
      <c r="I92" s="32" t="s">
        <v>1</v>
      </c>
      <c r="J92" s="33" t="s">
        <v>25</v>
      </c>
    </row>
    <row r="93" spans="1:11" s="5" customFormat="1" hidden="1">
      <c r="B93" s="6"/>
      <c r="C93" s="34"/>
      <c r="D93" s="8" t="s">
        <v>6</v>
      </c>
      <c r="E93" s="8" t="s">
        <v>7</v>
      </c>
      <c r="F93" s="8" t="s">
        <v>8</v>
      </c>
      <c r="G93" s="9" t="s">
        <v>9</v>
      </c>
      <c r="H93" s="35"/>
      <c r="I93" s="36"/>
      <c r="J93" s="37"/>
    </row>
    <row r="94" spans="1:11" hidden="1">
      <c r="B94" s="11" t="s">
        <v>10</v>
      </c>
      <c r="C94" s="12">
        <f>'[4]Ampop-2022'!C3</f>
        <v>96629.202761691995</v>
      </c>
      <c r="D94" s="13">
        <f>'[4]Ampop-2022'!D3</f>
        <v>2204038.3966176016</v>
      </c>
      <c r="E94" s="13">
        <f>'[4]Ampop-2022'!E3</f>
        <v>2683947.3944524843</v>
      </c>
      <c r="F94" s="13">
        <f>'[4]Ampop-2022'!F3</f>
        <v>1137490.9077455073</v>
      </c>
      <c r="G94" s="14">
        <f>D94+E94+F94</f>
        <v>6025476.6988155935</v>
      </c>
      <c r="H94" s="15">
        <v>237949.23</v>
      </c>
      <c r="I94" s="16">
        <f>G94+H94</f>
        <v>6263425.9288155939</v>
      </c>
      <c r="J94" s="16">
        <v>5939107.3627151679</v>
      </c>
      <c r="K94" s="18">
        <f>I94-J94</f>
        <v>324318.56610042602</v>
      </c>
    </row>
    <row r="95" spans="1:11" hidden="1">
      <c r="B95" s="11" t="s">
        <v>11</v>
      </c>
      <c r="C95" s="12">
        <f>'[4]Ampop-2022'!C4</f>
        <v>140130.81423828189</v>
      </c>
      <c r="D95" s="13">
        <f>'[4]Ampop-2022'!D4</f>
        <v>2980562.5065358276</v>
      </c>
      <c r="E95" s="13">
        <f>'[4]Ampop-2022'!E4</f>
        <v>3519279.3165355157</v>
      </c>
      <c r="F95" s="13">
        <f>'[4]Ampop-2022'!F4</f>
        <v>1430367.268644463</v>
      </c>
      <c r="G95" s="14">
        <f t="shared" ref="G95:G105" si="10">D95+E95+F95</f>
        <v>7930209.0917158071</v>
      </c>
      <c r="H95" s="15">
        <v>0</v>
      </c>
      <c r="I95" s="16">
        <f t="shared" ref="I95:I105" si="11">G95+H95</f>
        <v>7930209.0917158071</v>
      </c>
      <c r="J95" s="18">
        <v>7834676.9174747113</v>
      </c>
      <c r="K95" s="18">
        <f t="shared" ref="K95:K106" si="12">I95-J95</f>
        <v>95532.174241095781</v>
      </c>
    </row>
    <row r="96" spans="1:11" hidden="1">
      <c r="B96" s="11" t="s">
        <v>12</v>
      </c>
      <c r="C96" s="12">
        <f>'[4]Ampop-2022'!C5</f>
        <v>164855.08659380552</v>
      </c>
      <c r="D96" s="13">
        <f>'[4]Ampop-2022'!D5</f>
        <v>2751100.8163534459</v>
      </c>
      <c r="E96" s="13">
        <f>'[4]Ampop-2022'!E5</f>
        <v>3611883.9929798134</v>
      </c>
      <c r="F96" s="13">
        <f>'[4]Ampop-2022'!F5</f>
        <v>1404576.3528354717</v>
      </c>
      <c r="G96" s="14">
        <f t="shared" si="10"/>
        <v>7767561.162168731</v>
      </c>
      <c r="H96" s="15">
        <v>588802.09</v>
      </c>
      <c r="I96" s="16">
        <f t="shared" si="11"/>
        <v>8356363.2521687308</v>
      </c>
      <c r="J96" s="18">
        <v>7929228.6145026488</v>
      </c>
      <c r="K96" s="18">
        <f t="shared" si="12"/>
        <v>427134.63766608201</v>
      </c>
    </row>
    <row r="97" spans="2:11" hidden="1">
      <c r="B97" s="11" t="s">
        <v>13</v>
      </c>
      <c r="C97" s="12">
        <f>'[4]Ampop-2022'!C6</f>
        <v>164475.8228672249</v>
      </c>
      <c r="D97" s="13">
        <f>'[4]Ampop-2022'!D6</f>
        <v>2784606.4660548833</v>
      </c>
      <c r="E97" s="13">
        <f>'[4]Ampop-2022'!E6</f>
        <v>3430956.9167838162</v>
      </c>
      <c r="F97" s="13">
        <f>'[4]Ampop-2022'!F6</f>
        <v>1484388.687618661</v>
      </c>
      <c r="G97" s="14">
        <f t="shared" si="10"/>
        <v>7699952.0704573607</v>
      </c>
      <c r="H97" s="15">
        <v>96401.61</v>
      </c>
      <c r="I97" s="16">
        <f t="shared" si="11"/>
        <v>7796353.680457361</v>
      </c>
      <c r="J97" s="18">
        <v>7570952.9466759469</v>
      </c>
      <c r="K97" s="18">
        <f t="shared" si="12"/>
        <v>225400.73378141411</v>
      </c>
    </row>
    <row r="98" spans="2:11" hidden="1">
      <c r="B98" s="11" t="s">
        <v>14</v>
      </c>
      <c r="C98" s="12">
        <f>'[4]Ampop-2022'!C7</f>
        <v>97349.793880915284</v>
      </c>
      <c r="D98" s="13">
        <f>'[4]Ampop-2022'!D7</f>
        <v>2659070.4694443233</v>
      </c>
      <c r="E98" s="13">
        <f>'[4]Ampop-2022'!E7</f>
        <v>3937220.7742321305</v>
      </c>
      <c r="F98" s="13">
        <f>'[4]Ampop-2022'!F7</f>
        <v>1088855.8950140204</v>
      </c>
      <c r="G98" s="14">
        <f t="shared" si="10"/>
        <v>7685147.1386904744</v>
      </c>
      <c r="H98" s="15">
        <v>6164</v>
      </c>
      <c r="I98" s="16">
        <f t="shared" si="11"/>
        <v>7691311.1386904744</v>
      </c>
      <c r="J98" s="18">
        <v>7211335.2308924915</v>
      </c>
      <c r="K98" s="18">
        <f t="shared" si="12"/>
        <v>479975.90779798292</v>
      </c>
    </row>
    <row r="99" spans="2:11" hidden="1">
      <c r="B99" s="11" t="s">
        <v>15</v>
      </c>
      <c r="C99" s="12">
        <f>'[4]Ampop-2022'!C8</f>
        <v>111144.21074034709</v>
      </c>
      <c r="D99" s="13">
        <f>'[4]Ampop-2022'!D8</f>
        <v>3084391.8003764786</v>
      </c>
      <c r="E99" s="13">
        <f>'[4]Ampop-2022'!E8</f>
        <v>3848982.1605794979</v>
      </c>
      <c r="F99" s="13">
        <f>'[4]Ampop-2022'!F8</f>
        <v>1071056.4118081802</v>
      </c>
      <c r="G99" s="14">
        <f t="shared" si="10"/>
        <v>8004430.3727641571</v>
      </c>
      <c r="H99" s="15">
        <f>393557.81+169149.5</f>
        <v>562707.31000000006</v>
      </c>
      <c r="I99" s="16">
        <f t="shared" si="11"/>
        <v>8567137.6827641577</v>
      </c>
      <c r="J99" s="18">
        <v>8099786.844014816</v>
      </c>
      <c r="K99" s="18">
        <f t="shared" si="12"/>
        <v>467350.83874934167</v>
      </c>
    </row>
    <row r="100" spans="2:11" hidden="1">
      <c r="B100" s="11" t="s">
        <v>16</v>
      </c>
      <c r="C100" s="12">
        <f>'[4]Ampop-2022'!C9</f>
        <v>167197.46665478262</v>
      </c>
      <c r="D100" s="13">
        <f>'[4]Ampop-2022'!D9</f>
        <v>3151728.4385787249</v>
      </c>
      <c r="E100" s="13">
        <f>'[4]Ampop-2022'!E9</f>
        <v>3707307.6631975491</v>
      </c>
      <c r="F100" s="13">
        <f>'[4]Ampop-2022'!F9</f>
        <v>1268022.2809364339</v>
      </c>
      <c r="G100" s="14">
        <f t="shared" si="10"/>
        <v>8127058.3827127079</v>
      </c>
      <c r="H100" s="15">
        <v>594253.17000000004</v>
      </c>
      <c r="I100" s="16">
        <f t="shared" si="11"/>
        <v>8721311.5527127087</v>
      </c>
      <c r="J100" s="18">
        <v>8469954.7223092094</v>
      </c>
      <c r="K100" s="18">
        <f t="shared" si="12"/>
        <v>251356.83040349931</v>
      </c>
    </row>
    <row r="101" spans="2:11" hidden="1">
      <c r="B101" s="11" t="s">
        <v>17</v>
      </c>
      <c r="C101" s="12">
        <f>'[4]Ampop-2022'!C10</f>
        <v>8197.4847918684227</v>
      </c>
      <c r="D101" s="13">
        <f>'[4]Ampop-2022'!D10</f>
        <v>1833852.367206719</v>
      </c>
      <c r="E101" s="13">
        <f>'[4]Ampop-2022'!E10</f>
        <v>2295763.3730003019</v>
      </c>
      <c r="F101" s="13">
        <f>'[4]Ampop-2022'!F10</f>
        <v>928108.87520406849</v>
      </c>
      <c r="G101" s="14">
        <f t="shared" si="10"/>
        <v>5057724.6154110897</v>
      </c>
      <c r="H101" s="15">
        <v>304285.40999999997</v>
      </c>
      <c r="I101" s="16">
        <f t="shared" si="11"/>
        <v>5362010.0254110899</v>
      </c>
      <c r="J101" s="18">
        <v>5154347.3251208309</v>
      </c>
      <c r="K101" s="18">
        <f t="shared" si="12"/>
        <v>207662.70029025897</v>
      </c>
    </row>
    <row r="102" spans="2:11" hidden="1">
      <c r="B102" s="11" t="s">
        <v>18</v>
      </c>
      <c r="C102" s="12">
        <f>'[4]Ampop-2022'!C11</f>
        <v>28775.794768962947</v>
      </c>
      <c r="D102" s="13">
        <f>'[4]Ampop-2022'!D11</f>
        <v>1549309.884487652</v>
      </c>
      <c r="E102" s="13">
        <f>'[4]Ampop-2022'!E11</f>
        <v>1973361.1640862385</v>
      </c>
      <c r="F102" s="13">
        <f>'[4]Ampop-2022'!F11</f>
        <v>807925.82903025392</v>
      </c>
      <c r="G102" s="14">
        <f t="shared" si="10"/>
        <v>4330596.8776041446</v>
      </c>
      <c r="H102" s="15">
        <v>264988.40000000002</v>
      </c>
      <c r="I102" s="16">
        <f t="shared" si="11"/>
        <v>4595585.277604145</v>
      </c>
      <c r="J102" s="18">
        <v>4416433.0987663884</v>
      </c>
      <c r="K102" s="18">
        <f t="shared" si="12"/>
        <v>179152.17883775663</v>
      </c>
    </row>
    <row r="103" spans="2:11" hidden="1">
      <c r="B103" s="11" t="s">
        <v>19</v>
      </c>
      <c r="C103" s="12">
        <f>'[4]Ampop-2022'!C12</f>
        <v>26490.382682864241</v>
      </c>
      <c r="D103" s="13">
        <f>'[4]Ampop-2022'!D12</f>
        <v>735858.67196690652</v>
      </c>
      <c r="E103" s="13">
        <f>'[4]Ampop-2022'!E12</f>
        <v>915696.00702677667</v>
      </c>
      <c r="F103" s="13">
        <f>'[4]Ampop-2022'!F12</f>
        <v>350884.15932897298</v>
      </c>
      <c r="G103" s="14">
        <f t="shared" si="10"/>
        <v>2002438.8383226562</v>
      </c>
      <c r="H103" s="15">
        <v>0</v>
      </c>
      <c r="I103" s="16">
        <f t="shared" si="11"/>
        <v>2002438.8383226562</v>
      </c>
      <c r="J103" s="18">
        <v>1925611.5951347132</v>
      </c>
      <c r="K103" s="18">
        <f t="shared" si="12"/>
        <v>76827.243187943008</v>
      </c>
    </row>
    <row r="104" spans="2:11" hidden="1">
      <c r="B104" s="11" t="s">
        <v>20</v>
      </c>
      <c r="C104" s="12">
        <f>'[4]Ampop-2022'!C13</f>
        <v>39647.472445234926</v>
      </c>
      <c r="D104" s="13">
        <f>'[4]Ampop-2022'!D13</f>
        <v>7171081.7577380314</v>
      </c>
      <c r="E104" s="13">
        <f>'[4]Ampop-2022'!E13</f>
        <v>10393856.281985149</v>
      </c>
      <c r="F104" s="13">
        <f>'[4]Ampop-2022'!F13</f>
        <v>367684.30978135281</v>
      </c>
      <c r="G104" s="14">
        <f t="shared" si="10"/>
        <v>17932622.349504534</v>
      </c>
      <c r="H104" s="15">
        <v>1501880.7928800003</v>
      </c>
      <c r="I104" s="16">
        <f t="shared" si="11"/>
        <v>19434503.142384533</v>
      </c>
      <c r="J104" s="18">
        <v>18698191.106382445</v>
      </c>
      <c r="K104" s="18">
        <f t="shared" si="12"/>
        <v>736312.03600208834</v>
      </c>
    </row>
    <row r="105" spans="2:11" hidden="1">
      <c r="B105" s="11" t="s">
        <v>21</v>
      </c>
      <c r="C105" s="12">
        <f>'[4]Ampop-2022'!C14</f>
        <v>36475.674649616129</v>
      </c>
      <c r="D105" s="13">
        <f>'[4]Ampop-2022'!D14</f>
        <v>513598.47349809308</v>
      </c>
      <c r="E105" s="13">
        <f>'[4]Ampop-2022'!E14</f>
        <v>798689.46905111684</v>
      </c>
      <c r="F105" s="13">
        <f>'[4]Ampop-2022'!F14</f>
        <v>9637031.1434261817</v>
      </c>
      <c r="G105" s="14">
        <f t="shared" si="10"/>
        <v>10949319.085975392</v>
      </c>
      <c r="H105" s="15">
        <v>417859</v>
      </c>
      <c r="I105" s="16">
        <f t="shared" si="11"/>
        <v>11367178.085975392</v>
      </c>
      <c r="J105" s="18">
        <v>10689831.215067504</v>
      </c>
      <c r="K105" s="18">
        <f t="shared" si="12"/>
        <v>677346.87090788782</v>
      </c>
    </row>
    <row r="106" spans="2:11" hidden="1">
      <c r="B106" s="20" t="s">
        <v>9</v>
      </c>
      <c r="C106" s="21">
        <f t="shared" ref="C106:I106" si="13">SUM(C94:C105)</f>
        <v>1081369.2070755959</v>
      </c>
      <c r="D106" s="13">
        <f>'[4]Ampop-2022'!D15</f>
        <v>31419200.048858687</v>
      </c>
      <c r="E106" s="13">
        <f>'[4]Ampop-2022'!E15</f>
        <v>41116944.51391039</v>
      </c>
      <c r="F106" s="13">
        <f>'[4]Ampop-2022'!F15</f>
        <v>20976392.121373564</v>
      </c>
      <c r="G106" s="22">
        <f t="shared" si="13"/>
        <v>93512536.684142634</v>
      </c>
      <c r="H106" s="23">
        <f>SUM(H94:H105)</f>
        <v>4575291.0128800003</v>
      </c>
      <c r="I106" s="42">
        <f t="shared" si="13"/>
        <v>98087827.697022647</v>
      </c>
      <c r="J106" s="42">
        <f>SUM(J94:J105)</f>
        <v>93939456.979056865</v>
      </c>
      <c r="K106" s="18">
        <f t="shared" si="12"/>
        <v>4148370.7179657817</v>
      </c>
    </row>
    <row r="107" spans="2:11">
      <c r="B107" s="25"/>
      <c r="C107" s="18"/>
      <c r="F107" t="s">
        <v>22</v>
      </c>
      <c r="H107" s="25"/>
    </row>
    <row r="108" spans="2:11">
      <c r="B108" s="11" t="s">
        <v>10</v>
      </c>
      <c r="C108" s="12">
        <v>96629.202761691995</v>
      </c>
      <c r="D108" s="13">
        <v>2294352.2999999998</v>
      </c>
      <c r="E108" s="13">
        <v>2787907.1</v>
      </c>
      <c r="F108" s="13">
        <v>1181166.6000000001</v>
      </c>
      <c r="G108" s="14">
        <v>6263426</v>
      </c>
    </row>
    <row r="109" spans="2:11">
      <c r="B109" s="11" t="s">
        <v>11</v>
      </c>
      <c r="C109" s="12">
        <v>140130.81423828189</v>
      </c>
      <c r="D109" s="13">
        <v>2980562.5</v>
      </c>
      <c r="E109" s="13">
        <v>3519279.3</v>
      </c>
      <c r="F109" s="13">
        <v>1430367.3</v>
      </c>
      <c r="G109" s="14">
        <v>7930209.0999999996</v>
      </c>
    </row>
    <row r="110" spans="2:11">
      <c r="B110" s="11" t="s">
        <v>12</v>
      </c>
      <c r="C110" s="12">
        <v>164855.08659380552</v>
      </c>
      <c r="D110" s="13">
        <v>2971769.6</v>
      </c>
      <c r="E110" s="13">
        <v>3876545.8</v>
      </c>
      <c r="F110" s="13">
        <v>1508047.8</v>
      </c>
      <c r="G110" s="14">
        <v>8356363.2000000002</v>
      </c>
    </row>
    <row r="111" spans="2:11">
      <c r="B111" s="11" t="s">
        <v>13</v>
      </c>
      <c r="C111" s="12">
        <v>164475.8228672249</v>
      </c>
      <c r="D111" s="13">
        <v>2820770.9</v>
      </c>
      <c r="E111" s="13">
        <v>3473031.3</v>
      </c>
      <c r="F111" s="13">
        <v>1502551.5</v>
      </c>
      <c r="G111" s="14">
        <v>7796353.6999999993</v>
      </c>
    </row>
    <row r="112" spans="2:11">
      <c r="B112" s="11" t="s">
        <v>14</v>
      </c>
      <c r="C112" s="12">
        <v>97349.793880915284</v>
      </c>
      <c r="D112" s="13">
        <v>2661544.7000000002</v>
      </c>
      <c r="E112" s="13">
        <v>3940143</v>
      </c>
      <c r="F112" s="13">
        <v>1089623.3999999999</v>
      </c>
      <c r="G112" s="14">
        <v>7691311.0999999996</v>
      </c>
    </row>
    <row r="113" spans="2:13">
      <c r="B113" s="11" t="s">
        <v>15</v>
      </c>
      <c r="C113" s="12">
        <v>111144.21074034709</v>
      </c>
      <c r="D113" s="13">
        <v>3300772.2</v>
      </c>
      <c r="E113" s="13">
        <v>4116164.9</v>
      </c>
      <c r="F113" s="13">
        <v>1150200.6000000001</v>
      </c>
      <c r="G113" s="14">
        <v>8567137.6999999993</v>
      </c>
    </row>
    <row r="114" spans="2:13">
      <c r="B114" s="11" t="s">
        <v>16</v>
      </c>
      <c r="C114" s="12">
        <v>167197.46665478262</v>
      </c>
      <c r="D114" s="13">
        <v>3380268.1</v>
      </c>
      <c r="E114" s="13">
        <v>3974413.6</v>
      </c>
      <c r="F114" s="13">
        <v>1366629.8</v>
      </c>
      <c r="G114" s="14">
        <v>8721311.5</v>
      </c>
    </row>
    <row r="115" spans="2:13">
      <c r="B115" s="11" t="s">
        <v>17</v>
      </c>
      <c r="C115" s="12">
        <v>8197.4847918684227</v>
      </c>
      <c r="D115" s="13">
        <v>1950854</v>
      </c>
      <c r="E115" s="13">
        <v>2428250.5</v>
      </c>
      <c r="F115" s="13">
        <v>982905.6</v>
      </c>
      <c r="G115" s="14">
        <v>5362010.0999999996</v>
      </c>
    </row>
    <row r="116" spans="2:13">
      <c r="B116" s="11" t="s">
        <v>18</v>
      </c>
      <c r="C116" s="12">
        <v>28775.794768962947</v>
      </c>
      <c r="D116" s="13">
        <v>1647983.3</v>
      </c>
      <c r="E116" s="13">
        <v>2092029.3</v>
      </c>
      <c r="F116" s="13">
        <v>855572.6</v>
      </c>
      <c r="G116" s="14">
        <v>4595585.2</v>
      </c>
    </row>
    <row r="117" spans="2:13">
      <c r="B117" s="11" t="s">
        <v>19</v>
      </c>
      <c r="C117" s="12">
        <v>26490.382682864241</v>
      </c>
      <c r="D117" s="13">
        <v>735858.7</v>
      </c>
      <c r="E117" s="13">
        <v>915696</v>
      </c>
      <c r="F117" s="13">
        <v>350884.2</v>
      </c>
      <c r="G117" s="14">
        <v>2002438.9</v>
      </c>
    </row>
    <row r="118" spans="2:13">
      <c r="B118" s="11" t="s">
        <v>20</v>
      </c>
      <c r="C118" s="12">
        <v>39647.472445234926</v>
      </c>
      <c r="D118" s="13">
        <v>7856432.7000000002</v>
      </c>
      <c r="E118" s="13">
        <v>11183286.300000001</v>
      </c>
      <c r="F118" s="13">
        <v>394784.1</v>
      </c>
      <c r="G118" s="14">
        <v>19434503.100000001</v>
      </c>
    </row>
    <row r="119" spans="2:13">
      <c r="B119" s="11" t="s">
        <v>21</v>
      </c>
      <c r="C119" s="12">
        <v>36475.674649616129</v>
      </c>
      <c r="D119" s="13">
        <v>541127.80000000005</v>
      </c>
      <c r="E119" s="13">
        <v>837325.8</v>
      </c>
      <c r="F119" s="13">
        <v>9988724.5</v>
      </c>
      <c r="G119" s="14">
        <v>11367178.1</v>
      </c>
    </row>
    <row r="120" spans="2:13">
      <c r="B120" s="20" t="s">
        <v>9</v>
      </c>
      <c r="C120" s="21">
        <f>SUM(C108:C119)</f>
        <v>1081369.2070755959</v>
      </c>
      <c r="D120" s="22">
        <f>SUM(D108:D119)</f>
        <v>33142296.800000001</v>
      </c>
      <c r="E120" s="22">
        <f>SUM(E108:E119)</f>
        <v>43144072.899999999</v>
      </c>
      <c r="F120" s="22">
        <f>SUM(F108:F119)</f>
        <v>21801458</v>
      </c>
      <c r="G120" s="22">
        <f>SUM(D120:F120)</f>
        <v>98087827.700000003</v>
      </c>
      <c r="I120" s="18">
        <f>G120+G89+G43</f>
        <v>280770112.69999999</v>
      </c>
    </row>
    <row r="121" spans="2:13">
      <c r="B121" s="25"/>
      <c r="C121" s="18"/>
      <c r="G121" t="s">
        <v>7</v>
      </c>
      <c r="K121" t="s">
        <v>8</v>
      </c>
    </row>
    <row r="122" spans="2:13">
      <c r="B122" s="25" t="s">
        <v>6</v>
      </c>
      <c r="C122" s="43" t="s">
        <v>26</v>
      </c>
      <c r="D122">
        <v>2021</v>
      </c>
      <c r="E122">
        <v>2022</v>
      </c>
    </row>
    <row r="123" spans="2:13">
      <c r="B123" s="11" t="s">
        <v>10</v>
      </c>
      <c r="C123" s="18">
        <f>D31</f>
        <v>2109040.7999999998</v>
      </c>
      <c r="D123" s="18">
        <f>D77</f>
        <v>2192930.9</v>
      </c>
      <c r="E123" s="18">
        <f>D108</f>
        <v>2294352.2999999998</v>
      </c>
      <c r="G123" s="18">
        <f>E31</f>
        <v>2542270.5</v>
      </c>
      <c r="H123" s="18">
        <f>E77</f>
        <v>2633107.4</v>
      </c>
      <c r="I123" s="18">
        <f>E108</f>
        <v>2787907.1</v>
      </c>
      <c r="K123" s="18">
        <f>F31</f>
        <v>1038123.3</v>
      </c>
      <c r="L123" s="18">
        <f>F77</f>
        <v>1113069.1000000001</v>
      </c>
      <c r="M123" s="18">
        <f>F108</f>
        <v>1181166.6000000001</v>
      </c>
    </row>
    <row r="124" spans="2:13">
      <c r="B124" s="11" t="s">
        <v>11</v>
      </c>
      <c r="C124" s="18">
        <f t="shared" ref="C124:C134" si="14">D32</f>
        <v>2758242.7</v>
      </c>
      <c r="D124" s="18">
        <f t="shared" ref="D124:D134" si="15">D78</f>
        <v>2906710.7</v>
      </c>
      <c r="E124" s="18">
        <f t="shared" ref="E124:E134" si="16">D109</f>
        <v>2980562.5</v>
      </c>
      <c r="G124" s="18">
        <f t="shared" ref="G124:G134" si="17">E32</f>
        <v>3200955.5</v>
      </c>
      <c r="H124" s="18">
        <f t="shared" ref="H124:H134" si="18">E78</f>
        <v>3461560.4</v>
      </c>
      <c r="I124" s="18">
        <f t="shared" ref="I124:I134" si="19">E109</f>
        <v>3519279.3</v>
      </c>
      <c r="K124" s="18">
        <f t="shared" ref="K124:K134" si="20">F32</f>
        <v>1302144.2</v>
      </c>
      <c r="L124" s="18">
        <f t="shared" ref="L124:L134" si="21">F78</f>
        <v>1466405.8</v>
      </c>
      <c r="M124" s="18">
        <f t="shared" ref="M124:M134" si="22">F109</f>
        <v>1430367.3</v>
      </c>
    </row>
    <row r="125" spans="2:13">
      <c r="B125" s="11" t="s">
        <v>12</v>
      </c>
      <c r="C125" s="18">
        <f t="shared" si="14"/>
        <v>2581640.7000000002</v>
      </c>
      <c r="D125" s="18">
        <f t="shared" si="15"/>
        <v>2654023.4</v>
      </c>
      <c r="E125" s="18">
        <f t="shared" si="16"/>
        <v>2971769.6</v>
      </c>
      <c r="G125" s="18">
        <f t="shared" si="17"/>
        <v>3540216.8</v>
      </c>
      <c r="H125" s="18">
        <f t="shared" si="18"/>
        <v>3756204.3</v>
      </c>
      <c r="I125" s="18">
        <f t="shared" si="19"/>
        <v>3876545.8</v>
      </c>
      <c r="K125" s="18">
        <f t="shared" si="20"/>
        <v>1380783.2</v>
      </c>
      <c r="L125" s="18">
        <f t="shared" si="21"/>
        <v>1519000.9</v>
      </c>
      <c r="M125" s="18">
        <f t="shared" si="22"/>
        <v>1508047.8</v>
      </c>
    </row>
    <row r="126" spans="2:13">
      <c r="B126" s="11" t="s">
        <v>13</v>
      </c>
      <c r="C126" s="18">
        <f t="shared" si="14"/>
        <v>2449225.2000000002</v>
      </c>
      <c r="D126" s="18">
        <f t="shared" si="15"/>
        <v>2716971.5</v>
      </c>
      <c r="E126" s="18">
        <f t="shared" si="16"/>
        <v>2820770.9</v>
      </c>
      <c r="G126" s="18">
        <f t="shared" si="17"/>
        <v>3154687.7</v>
      </c>
      <c r="H126" s="18">
        <f t="shared" si="18"/>
        <v>3348974.1</v>
      </c>
      <c r="I126" s="18">
        <f t="shared" si="19"/>
        <v>3473031.3</v>
      </c>
      <c r="K126" s="18">
        <f t="shared" si="20"/>
        <v>1363037.4</v>
      </c>
      <c r="L126" s="18">
        <f t="shared" si="21"/>
        <v>1505007.4</v>
      </c>
      <c r="M126" s="18">
        <f t="shared" si="22"/>
        <v>1502551.5</v>
      </c>
    </row>
    <row r="127" spans="2:13">
      <c r="B127" s="11" t="s">
        <v>14</v>
      </c>
      <c r="C127" s="18">
        <f t="shared" si="14"/>
        <v>2413799.5</v>
      </c>
      <c r="D127" s="18">
        <f t="shared" si="15"/>
        <v>2500510.4</v>
      </c>
      <c r="E127" s="18">
        <f t="shared" si="16"/>
        <v>2661544.7000000002</v>
      </c>
      <c r="G127" s="18">
        <f t="shared" si="17"/>
        <v>3553103.2</v>
      </c>
      <c r="H127" s="18">
        <f t="shared" si="18"/>
        <v>3688567.1</v>
      </c>
      <c r="I127" s="18">
        <f t="shared" si="19"/>
        <v>3940143</v>
      </c>
      <c r="K127" s="18">
        <f t="shared" si="20"/>
        <v>985984</v>
      </c>
      <c r="L127" s="18">
        <f t="shared" si="21"/>
        <v>1022257.8</v>
      </c>
      <c r="M127" s="18">
        <f t="shared" si="22"/>
        <v>1089623.3999999999</v>
      </c>
    </row>
    <row r="128" spans="2:13">
      <c r="B128" s="11" t="s">
        <v>15</v>
      </c>
      <c r="C128" s="18">
        <f t="shared" si="14"/>
        <v>2730091</v>
      </c>
      <c r="D128" s="18">
        <f t="shared" si="15"/>
        <v>2937304.8</v>
      </c>
      <c r="E128" s="18">
        <f t="shared" si="16"/>
        <v>3300772.2</v>
      </c>
      <c r="G128" s="18">
        <f t="shared" si="17"/>
        <v>3772384</v>
      </c>
      <c r="H128" s="18">
        <f t="shared" si="18"/>
        <v>4009544.4</v>
      </c>
      <c r="I128" s="18">
        <f t="shared" si="19"/>
        <v>4116164.9</v>
      </c>
      <c r="K128" s="18">
        <f t="shared" si="20"/>
        <v>1053777.5</v>
      </c>
      <c r="L128" s="18">
        <f t="shared" si="21"/>
        <v>1152937.7</v>
      </c>
      <c r="M128" s="18">
        <f t="shared" si="22"/>
        <v>1150200.6000000001</v>
      </c>
    </row>
    <row r="129" spans="2:13">
      <c r="B129" s="11" t="s">
        <v>16</v>
      </c>
      <c r="C129" s="18">
        <f t="shared" si="14"/>
        <v>3156126.1</v>
      </c>
      <c r="D129" s="18">
        <f t="shared" si="15"/>
        <v>3232641.7</v>
      </c>
      <c r="E129" s="18">
        <f t="shared" si="16"/>
        <v>3380268.1</v>
      </c>
      <c r="G129" s="18">
        <f t="shared" si="17"/>
        <v>3640595.8</v>
      </c>
      <c r="H129" s="18">
        <f t="shared" si="18"/>
        <v>3855771.8</v>
      </c>
      <c r="I129" s="18">
        <f t="shared" si="19"/>
        <v>3974413.6</v>
      </c>
      <c r="K129" s="18">
        <f t="shared" si="20"/>
        <v>1249376.8</v>
      </c>
      <c r="L129" s="18">
        <f t="shared" si="21"/>
        <v>1381541.2</v>
      </c>
      <c r="M129" s="18">
        <f t="shared" si="22"/>
        <v>1366629.8</v>
      </c>
    </row>
    <row r="130" spans="2:13">
      <c r="B130" s="11" t="s">
        <v>17</v>
      </c>
      <c r="C130" s="18">
        <f t="shared" si="14"/>
        <v>1823464.9</v>
      </c>
      <c r="D130" s="18">
        <f t="shared" si="15"/>
        <v>1912071.3</v>
      </c>
      <c r="E130" s="18">
        <f t="shared" si="16"/>
        <v>1950854</v>
      </c>
      <c r="G130" s="18">
        <f t="shared" si="17"/>
        <v>2234430.7000000002</v>
      </c>
      <c r="H130" s="18">
        <f t="shared" si="18"/>
        <v>2309668.2999999998</v>
      </c>
      <c r="I130" s="18">
        <f t="shared" si="19"/>
        <v>2428250.5</v>
      </c>
      <c r="K130" s="18">
        <f t="shared" si="20"/>
        <v>903587.3</v>
      </c>
      <c r="L130" s="18">
        <f t="shared" si="21"/>
        <v>932607.8</v>
      </c>
      <c r="M130" s="18">
        <f t="shared" si="22"/>
        <v>982905.6</v>
      </c>
    </row>
    <row r="131" spans="2:13">
      <c r="B131" s="11" t="s">
        <v>18</v>
      </c>
      <c r="C131" s="18">
        <f t="shared" si="14"/>
        <v>1536714.9</v>
      </c>
      <c r="D131" s="18">
        <f t="shared" si="15"/>
        <v>1594020</v>
      </c>
      <c r="E131" s="18">
        <f t="shared" si="16"/>
        <v>1647983.3</v>
      </c>
      <c r="G131" s="18">
        <f t="shared" si="17"/>
        <v>1916742.1</v>
      </c>
      <c r="H131" s="18">
        <f t="shared" si="18"/>
        <v>2006272</v>
      </c>
      <c r="I131" s="18">
        <f t="shared" si="19"/>
        <v>2092029.3</v>
      </c>
      <c r="K131" s="18">
        <f t="shared" si="20"/>
        <v>783649.5</v>
      </c>
      <c r="L131" s="18">
        <f t="shared" si="21"/>
        <v>816141.2</v>
      </c>
      <c r="M131" s="18">
        <f t="shared" si="22"/>
        <v>855572.6</v>
      </c>
    </row>
    <row r="132" spans="2:13">
      <c r="B132" s="11" t="s">
        <v>19</v>
      </c>
      <c r="C132" s="18">
        <f t="shared" si="14"/>
        <v>685019.7</v>
      </c>
      <c r="D132" s="18">
        <f t="shared" si="15"/>
        <v>708744.9</v>
      </c>
      <c r="E132" s="18">
        <f t="shared" si="16"/>
        <v>735858.7</v>
      </c>
      <c r="G132" s="18">
        <f t="shared" si="17"/>
        <v>838440.5</v>
      </c>
      <c r="H132" s="18">
        <f t="shared" si="18"/>
        <v>891548.6</v>
      </c>
      <c r="I132" s="18">
        <f t="shared" si="19"/>
        <v>915696</v>
      </c>
      <c r="K132" s="18">
        <f t="shared" si="20"/>
        <v>320305.5</v>
      </c>
      <c r="L132" s="18">
        <f t="shared" si="21"/>
        <v>325318.09999999998</v>
      </c>
      <c r="M132" s="18">
        <f t="shared" si="22"/>
        <v>350884.2</v>
      </c>
    </row>
    <row r="133" spans="2:13">
      <c r="B133" s="11" t="s">
        <v>20</v>
      </c>
      <c r="C133" s="18">
        <f t="shared" si="14"/>
        <v>7153784.9000000004</v>
      </c>
      <c r="D133" s="18">
        <f t="shared" si="15"/>
        <v>7509841.5</v>
      </c>
      <c r="E133" s="18">
        <f t="shared" si="16"/>
        <v>7856432.7000000002</v>
      </c>
      <c r="G133" s="18">
        <f t="shared" si="17"/>
        <v>10122376.5</v>
      </c>
      <c r="H133" s="18">
        <f t="shared" si="18"/>
        <v>10776978.300000001</v>
      </c>
      <c r="I133" s="18">
        <f t="shared" si="19"/>
        <v>11183286.300000001</v>
      </c>
      <c r="K133" s="18">
        <f t="shared" si="20"/>
        <v>355701.2</v>
      </c>
      <c r="L133" s="18">
        <f t="shared" si="21"/>
        <v>411371.3</v>
      </c>
      <c r="M133" s="18">
        <f t="shared" si="22"/>
        <v>394784.1</v>
      </c>
    </row>
    <row r="134" spans="2:13">
      <c r="B134" s="11" t="s">
        <v>21</v>
      </c>
      <c r="C134" s="18">
        <f t="shared" si="14"/>
        <v>484758.5</v>
      </c>
      <c r="D134" s="18">
        <f t="shared" si="15"/>
        <v>512996.9</v>
      </c>
      <c r="E134" s="18">
        <f t="shared" si="16"/>
        <v>541127.80000000005</v>
      </c>
      <c r="G134" s="18">
        <f t="shared" si="17"/>
        <v>794464.3</v>
      </c>
      <c r="H134" s="18">
        <f t="shared" si="18"/>
        <v>786622.8</v>
      </c>
      <c r="I134" s="18">
        <f t="shared" si="19"/>
        <v>837325.8</v>
      </c>
      <c r="K134" s="18">
        <f t="shared" si="20"/>
        <v>8821134.9000000004</v>
      </c>
      <c r="L134" s="18">
        <f t="shared" si="21"/>
        <v>9382857.9000000004</v>
      </c>
      <c r="M134" s="18">
        <f t="shared" si="22"/>
        <v>9988724.5</v>
      </c>
    </row>
    <row r="135" spans="2:13">
      <c r="B135" s="20" t="s">
        <v>9</v>
      </c>
      <c r="C135" s="18">
        <f>SUM(C123:C134)</f>
        <v>29881908.899999999</v>
      </c>
      <c r="D135" s="18">
        <f t="shared" ref="D135:E135" si="23">SUM(D123:D134)</f>
        <v>31378767.999999996</v>
      </c>
      <c r="E135" s="18">
        <f t="shared" si="23"/>
        <v>33142296.800000001</v>
      </c>
      <c r="G135" s="18">
        <f t="shared" ref="G135:M135" si="24">SUM(G122:G134)</f>
        <v>39310667.599999994</v>
      </c>
      <c r="H135" s="18">
        <f t="shared" si="24"/>
        <v>41524819.5</v>
      </c>
      <c r="I135" s="18">
        <f t="shared" si="24"/>
        <v>43144072.899999999</v>
      </c>
      <c r="J135" s="18"/>
      <c r="K135" s="18">
        <f t="shared" si="24"/>
        <v>19557604.799999997</v>
      </c>
      <c r="L135" s="18">
        <f t="shared" si="24"/>
        <v>21028516.200000003</v>
      </c>
      <c r="M135" s="18">
        <f t="shared" si="24"/>
        <v>21801458</v>
      </c>
    </row>
    <row r="136" spans="2:13">
      <c r="B136" s="25"/>
      <c r="C136" s="18"/>
    </row>
    <row r="137" spans="2:13">
      <c r="B137" s="25"/>
      <c r="C137" s="18"/>
      <c r="E137" s="18">
        <f>D43+D89+D120-C135-D135-E135</f>
        <v>0</v>
      </c>
      <c r="I137" s="18">
        <f>C135+D135+E135+G135+H135+I135+K135+L135+M135</f>
        <v>280770112.69999999</v>
      </c>
    </row>
    <row r="138" spans="2:13">
      <c r="B138" s="25"/>
    </row>
    <row r="139" spans="2:13">
      <c r="B139" s="25" t="s">
        <v>5</v>
      </c>
      <c r="C139" s="43" t="s">
        <v>26</v>
      </c>
      <c r="D139" s="43" t="s">
        <v>27</v>
      </c>
      <c r="E139" s="43" t="s">
        <v>28</v>
      </c>
    </row>
    <row r="140" spans="2:13">
      <c r="B140" s="11" t="s">
        <v>10</v>
      </c>
      <c r="C140" s="18">
        <f>ROUND(C31,)</f>
        <v>87519</v>
      </c>
      <c r="D140" s="18">
        <f>ROUND(C77,1)</f>
        <v>90815.9</v>
      </c>
      <c r="E140" s="18">
        <f>ROUND(C108,1)</f>
        <v>96629.2</v>
      </c>
    </row>
    <row r="141" spans="2:13">
      <c r="B141" s="11" t="s">
        <v>11</v>
      </c>
      <c r="C141" s="18">
        <f t="shared" ref="C141:C151" si="25">ROUND(C32,)</f>
        <v>125995</v>
      </c>
      <c r="D141" s="18">
        <f t="shared" ref="D141:D151" si="26">ROUND(C78,1)</f>
        <v>117929.3</v>
      </c>
      <c r="E141" s="18">
        <f t="shared" ref="E141:E151" si="27">ROUND(C109,1)</f>
        <v>140130.79999999999</v>
      </c>
    </row>
    <row r="142" spans="2:13">
      <c r="B142" s="11" t="s">
        <v>12</v>
      </c>
      <c r="C142" s="18">
        <f t="shared" si="25"/>
        <v>131930</v>
      </c>
      <c r="D142" s="18">
        <f t="shared" si="26"/>
        <v>154730.6</v>
      </c>
      <c r="E142" s="18">
        <f t="shared" si="27"/>
        <v>164855.1</v>
      </c>
    </row>
    <row r="143" spans="2:13">
      <c r="B143" s="11" t="s">
        <v>13</v>
      </c>
      <c r="C143" s="18">
        <f t="shared" si="25"/>
        <v>137972</v>
      </c>
      <c r="D143" s="18">
        <f t="shared" si="26"/>
        <v>178439.5</v>
      </c>
      <c r="E143" s="18">
        <f t="shared" si="27"/>
        <v>164475.79999999999</v>
      </c>
    </row>
    <row r="144" spans="2:13">
      <c r="B144" s="11" t="s">
        <v>14</v>
      </c>
      <c r="C144" s="18">
        <f t="shared" si="25"/>
        <v>85501</v>
      </c>
      <c r="D144" s="18">
        <f t="shared" si="26"/>
        <v>89647.9</v>
      </c>
      <c r="E144" s="18">
        <f t="shared" si="27"/>
        <v>97349.8</v>
      </c>
    </row>
    <row r="145" spans="2:5">
      <c r="B145" s="11" t="s">
        <v>15</v>
      </c>
      <c r="C145" s="18">
        <f t="shared" si="25"/>
        <v>80036</v>
      </c>
      <c r="D145" s="18">
        <f t="shared" si="26"/>
        <v>100949.4</v>
      </c>
      <c r="E145" s="18">
        <f t="shared" si="27"/>
        <v>111144.2</v>
      </c>
    </row>
    <row r="146" spans="2:5">
      <c r="B146" s="11" t="s">
        <v>16</v>
      </c>
      <c r="C146" s="18">
        <f t="shared" si="25"/>
        <v>150701</v>
      </c>
      <c r="D146" s="18">
        <f t="shared" si="26"/>
        <v>154924.4</v>
      </c>
      <c r="E146" s="18">
        <f t="shared" si="27"/>
        <v>167197.5</v>
      </c>
    </row>
    <row r="147" spans="2:5">
      <c r="B147" s="11" t="s">
        <v>17</v>
      </c>
      <c r="C147" s="18">
        <f t="shared" si="25"/>
        <v>7415</v>
      </c>
      <c r="D147" s="18">
        <f t="shared" si="26"/>
        <v>7700.2</v>
      </c>
      <c r="E147" s="18">
        <f t="shared" si="27"/>
        <v>8197.5</v>
      </c>
    </row>
    <row r="148" spans="2:5">
      <c r="B148" s="11" t="s">
        <v>18</v>
      </c>
      <c r="C148" s="18">
        <f t="shared" si="25"/>
        <v>26004</v>
      </c>
      <c r="D148" s="18">
        <f t="shared" si="26"/>
        <v>25005.200000000001</v>
      </c>
      <c r="E148" s="18">
        <f t="shared" si="27"/>
        <v>28775.8</v>
      </c>
    </row>
    <row r="149" spans="2:5">
      <c r="B149" s="11" t="s">
        <v>19</v>
      </c>
      <c r="C149" s="18">
        <f t="shared" si="25"/>
        <v>23936</v>
      </c>
      <c r="D149" s="18">
        <f t="shared" si="26"/>
        <v>25600.1</v>
      </c>
      <c r="E149" s="18">
        <f t="shared" si="27"/>
        <v>26490.400000000001</v>
      </c>
    </row>
    <row r="150" spans="2:5">
      <c r="B150" s="11" t="s">
        <v>20</v>
      </c>
      <c r="C150" s="18">
        <f t="shared" si="25"/>
        <v>34822</v>
      </c>
      <c r="D150" s="18">
        <f t="shared" si="26"/>
        <v>36510.699999999997</v>
      </c>
      <c r="E150" s="18">
        <f t="shared" si="27"/>
        <v>39647.5</v>
      </c>
    </row>
    <row r="151" spans="2:5">
      <c r="B151" s="11" t="s">
        <v>21</v>
      </c>
      <c r="C151" s="18">
        <f t="shared" si="25"/>
        <v>30181</v>
      </c>
      <c r="D151" s="18">
        <f t="shared" si="26"/>
        <v>33589.9</v>
      </c>
      <c r="E151" s="18">
        <f t="shared" si="27"/>
        <v>36475.699999999997</v>
      </c>
    </row>
    <row r="152" spans="2:5">
      <c r="B152" s="20" t="s">
        <v>9</v>
      </c>
      <c r="C152" s="18">
        <f>SUM(C140:C151)</f>
        <v>922012</v>
      </c>
      <c r="D152" s="18">
        <f>SUM(D140:D151)</f>
        <v>1015843.1</v>
      </c>
      <c r="E152" s="18">
        <f>SUM(E140:E151)</f>
        <v>1081369.3</v>
      </c>
    </row>
    <row r="153" spans="2:5">
      <c r="B153" s="25"/>
      <c r="C153" s="18"/>
    </row>
    <row r="154" spans="2:5">
      <c r="B154" s="25"/>
      <c r="C154" s="18"/>
    </row>
    <row r="155" spans="2:5">
      <c r="B155" s="25"/>
      <c r="C155" s="18"/>
    </row>
    <row r="156" spans="2:5">
      <c r="B156" s="25"/>
      <c r="C156" s="18"/>
    </row>
    <row r="157" spans="2:5">
      <c r="B157" s="25"/>
      <c r="C157" s="18"/>
    </row>
    <row r="158" spans="2:5">
      <c r="B158" s="25"/>
      <c r="C158" s="18"/>
    </row>
    <row r="159" spans="2:5">
      <c r="B159" s="25"/>
      <c r="C159" s="18"/>
    </row>
    <row r="160" spans="2:5">
      <c r="B160" s="25"/>
      <c r="C160" s="18"/>
    </row>
    <row r="161" spans="2:3">
      <c r="B161" s="25"/>
      <c r="C161" s="18"/>
    </row>
    <row r="162" spans="2:3">
      <c r="B162" s="25"/>
      <c r="C162" s="18"/>
    </row>
    <row r="163" spans="2:3">
      <c r="B163" s="25"/>
      <c r="C163" s="18"/>
    </row>
    <row r="164" spans="2:3">
      <c r="B164" s="25"/>
      <c r="C164" s="18"/>
    </row>
    <row r="165" spans="2:3">
      <c r="B165" s="25"/>
      <c r="C165" s="18"/>
    </row>
    <row r="166" spans="2:3">
      <c r="B166" s="25"/>
      <c r="C166" s="18"/>
    </row>
    <row r="167" spans="2:3">
      <c r="B167" s="25"/>
      <c r="C167" s="18"/>
    </row>
    <row r="168" spans="2:3">
      <c r="B168" s="25"/>
      <c r="C168" s="18"/>
    </row>
    <row r="169" spans="2:3">
      <c r="B169" s="25"/>
      <c r="C169" s="18"/>
    </row>
    <row r="170" spans="2:3">
      <c r="B170" s="25"/>
      <c r="C170" s="18"/>
    </row>
    <row r="171" spans="2:3">
      <c r="B171" s="25"/>
      <c r="C171" s="18"/>
    </row>
    <row r="172" spans="2:3">
      <c r="B172" s="25"/>
      <c r="C172" s="18"/>
    </row>
    <row r="173" spans="2:3">
      <c r="B173" s="25"/>
      <c r="C173" s="18"/>
    </row>
    <row r="174" spans="2:3">
      <c r="B174" s="25"/>
      <c r="C174" s="18"/>
    </row>
    <row r="175" spans="2:3">
      <c r="B175" s="25"/>
      <c r="C175" s="18"/>
    </row>
    <row r="176" spans="2:3">
      <c r="B176" s="25"/>
      <c r="C176" s="18"/>
    </row>
    <row r="177" spans="2:3">
      <c r="B177" s="25"/>
      <c r="C177" s="18"/>
    </row>
    <row r="178" spans="2:3">
      <c r="B178" s="25"/>
      <c r="C178" s="18"/>
    </row>
    <row r="179" spans="2:3">
      <c r="B179" s="25"/>
      <c r="C179" s="18"/>
    </row>
    <row r="180" spans="2:3">
      <c r="B180" s="25"/>
      <c r="C180" s="18"/>
    </row>
    <row r="181" spans="2:3">
      <c r="B181" s="25"/>
      <c r="C181" s="18"/>
    </row>
    <row r="182" spans="2:3">
      <c r="B182" s="25"/>
      <c r="C182" s="18"/>
    </row>
    <row r="183" spans="2:3">
      <c r="B183" s="25"/>
      <c r="C183" s="18"/>
    </row>
    <row r="184" spans="2:3">
      <c r="B184" s="25"/>
      <c r="C184" s="18"/>
    </row>
    <row r="185" spans="2:3">
      <c r="B185" s="25"/>
      <c r="C185" s="18"/>
    </row>
    <row r="186" spans="2:3">
      <c r="B186" s="25"/>
      <c r="C186" s="18"/>
    </row>
    <row r="187" spans="2:3">
      <c r="B187" s="25"/>
      <c r="C187" s="18"/>
    </row>
    <row r="188" spans="2:3">
      <c r="B188" s="25"/>
      <c r="C188" s="18"/>
    </row>
    <row r="189" spans="2:3">
      <c r="B189" s="44"/>
      <c r="C189" s="18"/>
    </row>
    <row r="190" spans="2:3">
      <c r="B190" s="25"/>
      <c r="C190" s="18"/>
    </row>
    <row r="191" spans="2:3">
      <c r="B191" s="25"/>
      <c r="C191" s="18"/>
    </row>
    <row r="192" spans="2:3">
      <c r="B192" s="25"/>
      <c r="C192" s="18"/>
    </row>
    <row r="193" spans="2:3">
      <c r="B193" s="25"/>
      <c r="C193" s="18"/>
    </row>
    <row r="194" spans="2:3">
      <c r="B194" s="25"/>
      <c r="C194" s="18"/>
    </row>
    <row r="195" spans="2:3">
      <c r="B195" s="25"/>
      <c r="C195" s="18"/>
    </row>
    <row r="196" spans="2:3">
      <c r="B196" s="25"/>
      <c r="C196" s="18"/>
    </row>
    <row r="197" spans="2:3">
      <c r="B197" s="25"/>
      <c r="C197" s="18"/>
    </row>
    <row r="198" spans="2:3">
      <c r="B198" s="25"/>
      <c r="C198" s="18"/>
    </row>
    <row r="199" spans="2:3">
      <c r="B199" s="25"/>
      <c r="C199" s="18"/>
    </row>
    <row r="200" spans="2:3">
      <c r="B200" s="25"/>
      <c r="C200" s="18"/>
    </row>
    <row r="201" spans="2:3">
      <c r="B201" s="25"/>
      <c r="C201" s="18"/>
    </row>
    <row r="202" spans="2:3">
      <c r="B202" s="25"/>
      <c r="C202" s="18"/>
    </row>
    <row r="203" spans="2:3">
      <c r="B203" s="25"/>
      <c r="C203" s="18"/>
    </row>
    <row r="204" spans="2:3">
      <c r="B204" s="25"/>
      <c r="C204" s="18"/>
    </row>
    <row r="205" spans="2:3">
      <c r="B205" s="25"/>
      <c r="C205" s="18"/>
    </row>
    <row r="206" spans="2:3">
      <c r="B206" s="25"/>
      <c r="C206" s="18"/>
    </row>
    <row r="207" spans="2:3">
      <c r="B207" s="25"/>
      <c r="C207" s="18"/>
    </row>
    <row r="208" spans="2:3">
      <c r="B208" s="25"/>
      <c r="C208" s="18"/>
    </row>
    <row r="209" spans="2:3">
      <c r="B209" s="25"/>
      <c r="C209" s="18"/>
    </row>
    <row r="210" spans="2:3">
      <c r="B210" s="25"/>
      <c r="C210" s="18"/>
    </row>
    <row r="211" spans="2:3">
      <c r="B211" s="25"/>
      <c r="C211" s="18"/>
    </row>
    <row r="212" spans="2:3">
      <c r="B212" s="25"/>
      <c r="C212" s="18"/>
    </row>
    <row r="213" spans="2:3">
      <c r="B213" s="25"/>
      <c r="C213" s="18"/>
    </row>
    <row r="214" spans="2:3">
      <c r="B214" s="25"/>
      <c r="C214" s="18"/>
    </row>
    <row r="215" spans="2:3">
      <c r="B215" s="25"/>
      <c r="C215" s="18"/>
    </row>
    <row r="216" spans="2:3">
      <c r="B216" s="25"/>
      <c r="C216" s="18"/>
    </row>
    <row r="217" spans="2:3">
      <c r="B217" s="25"/>
      <c r="C217" s="18"/>
    </row>
    <row r="218" spans="2:3">
      <c r="B218" s="25"/>
      <c r="C218" s="18"/>
    </row>
    <row r="219" spans="2:3">
      <c r="B219" s="25"/>
      <c r="C219" s="18"/>
    </row>
    <row r="220" spans="2:3">
      <c r="B220" s="25"/>
      <c r="C220" s="18"/>
    </row>
    <row r="221" spans="2:3">
      <c r="B221" s="25"/>
      <c r="C221" s="18"/>
    </row>
    <row r="222" spans="2:3">
      <c r="B222" s="25"/>
      <c r="C222" s="18"/>
    </row>
    <row r="223" spans="2:3">
      <c r="B223" s="25"/>
      <c r="C223" s="18"/>
    </row>
    <row r="224" spans="2:3">
      <c r="B224" s="25"/>
      <c r="C224" s="18"/>
    </row>
    <row r="225" spans="2:3">
      <c r="B225" s="25"/>
      <c r="C225" s="18"/>
    </row>
    <row r="226" spans="2:3">
      <c r="B226" s="25"/>
      <c r="C226" s="18"/>
    </row>
    <row r="227" spans="2:3">
      <c r="B227" s="25"/>
      <c r="C227" s="18"/>
    </row>
    <row r="228" spans="2:3">
      <c r="B228" s="25"/>
      <c r="C228" s="18"/>
    </row>
    <row r="229" spans="2:3">
      <c r="B229" s="25"/>
      <c r="C229" s="18"/>
    </row>
    <row r="230" spans="2:3">
      <c r="B230" s="25"/>
      <c r="C230" s="18"/>
    </row>
    <row r="231" spans="2:3">
      <c r="B231" s="25"/>
      <c r="C231" s="18"/>
    </row>
    <row r="232" spans="2:3">
      <c r="B232" s="25"/>
      <c r="C232" s="18"/>
    </row>
    <row r="233" spans="2:3">
      <c r="B233" s="25"/>
      <c r="C233" s="18"/>
    </row>
    <row r="234" spans="2:3">
      <c r="B234" s="25"/>
      <c r="C234" s="18"/>
    </row>
    <row r="235" spans="2:3">
      <c r="B235" s="25"/>
      <c r="C235" s="18"/>
    </row>
    <row r="236" spans="2:3">
      <c r="B236" s="25"/>
      <c r="C236" s="18"/>
    </row>
    <row r="237" spans="2:3">
      <c r="B237" s="25"/>
      <c r="C237" s="18"/>
    </row>
    <row r="238" spans="2:3">
      <c r="B238" s="25"/>
      <c r="C238" s="18"/>
    </row>
    <row r="239" spans="2:3">
      <c r="B239" s="25"/>
      <c r="C239" s="18"/>
    </row>
    <row r="240" spans="2:3">
      <c r="B240" s="25"/>
      <c r="C240" s="18"/>
    </row>
    <row r="241" spans="2:3">
      <c r="B241" s="25"/>
      <c r="C241" s="18"/>
    </row>
    <row r="242" spans="2:3">
      <c r="B242" s="25"/>
      <c r="C242" s="18"/>
    </row>
    <row r="243" spans="2:3">
      <c r="B243" s="25"/>
      <c r="C243" s="18"/>
    </row>
    <row r="244" spans="2:3">
      <c r="B244" s="25"/>
      <c r="C244" s="18"/>
    </row>
    <row r="245" spans="2:3">
      <c r="B245" s="25"/>
      <c r="C245" s="18"/>
    </row>
    <row r="246" spans="2:3">
      <c r="B246" s="25"/>
      <c r="C246" s="18"/>
    </row>
    <row r="247" spans="2:3">
      <c r="B247" s="25"/>
      <c r="C247" s="18"/>
    </row>
    <row r="248" spans="2:3">
      <c r="B248" s="25"/>
      <c r="C248" s="18"/>
    </row>
    <row r="249" spans="2:3">
      <c r="B249" s="25"/>
      <c r="C249" s="18"/>
    </row>
    <row r="250" spans="2:3">
      <c r="B250" s="25"/>
      <c r="C250" s="18"/>
    </row>
    <row r="251" spans="2:3">
      <c r="B251" s="25"/>
      <c r="C251" s="18"/>
    </row>
    <row r="252" spans="2:3">
      <c r="B252" s="25"/>
      <c r="C252" s="18"/>
    </row>
    <row r="253" spans="2:3">
      <c r="B253" s="25"/>
      <c r="C253" s="18"/>
    </row>
    <row r="254" spans="2:3">
      <c r="B254" s="25"/>
      <c r="C254" s="18"/>
    </row>
    <row r="255" spans="2:3">
      <c r="B255" s="25"/>
      <c r="C255" s="18"/>
    </row>
    <row r="256" spans="2:3">
      <c r="B256" s="25"/>
      <c r="C256" s="18"/>
    </row>
    <row r="257" spans="2:3">
      <c r="B257" s="25"/>
      <c r="C257" s="18"/>
    </row>
    <row r="258" spans="2:3">
      <c r="B258" s="25"/>
      <c r="C258" s="18"/>
    </row>
    <row r="259" spans="2:3">
      <c r="B259" s="25"/>
      <c r="C259" s="18"/>
    </row>
    <row r="260" spans="2:3">
      <c r="B260" s="25"/>
      <c r="C260" s="18"/>
    </row>
    <row r="261" spans="2:3">
      <c r="B261" s="25"/>
      <c r="C261" s="18"/>
    </row>
    <row r="262" spans="2:3">
      <c r="B262" s="25"/>
      <c r="C262" s="18"/>
    </row>
    <row r="263" spans="2:3">
      <c r="B263" s="25"/>
      <c r="C263" s="18"/>
    </row>
    <row r="264" spans="2:3">
      <c r="B264" s="25"/>
      <c r="C264" s="18"/>
    </row>
    <row r="265" spans="2:3">
      <c r="B265" s="25"/>
      <c r="C265" s="18"/>
    </row>
    <row r="266" spans="2:3">
      <c r="B266" s="25"/>
      <c r="C266" s="18"/>
    </row>
    <row r="267" spans="2:3">
      <c r="B267" s="25"/>
      <c r="C267" s="18"/>
    </row>
    <row r="268" spans="2:3">
      <c r="B268" s="25"/>
      <c r="C268" s="18"/>
    </row>
    <row r="269" spans="2:3">
      <c r="B269" s="25"/>
      <c r="C269" s="18"/>
    </row>
    <row r="270" spans="2:3">
      <c r="B270" s="25"/>
      <c r="C270" s="18"/>
    </row>
    <row r="271" spans="2:3">
      <c r="B271" s="25"/>
      <c r="C271" s="18"/>
    </row>
    <row r="272" spans="2:3">
      <c r="B272" s="25"/>
      <c r="C272" s="18"/>
    </row>
    <row r="273" spans="2:3">
      <c r="B273" s="25"/>
      <c r="C273" s="18"/>
    </row>
    <row r="274" spans="2:3">
      <c r="B274" s="25"/>
      <c r="C274" s="18"/>
    </row>
    <row r="275" spans="2:3">
      <c r="B275" s="25"/>
      <c r="C275" s="18"/>
    </row>
    <row r="276" spans="2:3">
      <c r="B276" s="25"/>
      <c r="C276" s="18"/>
    </row>
    <row r="277" spans="2:3">
      <c r="B277" s="25"/>
      <c r="C277" s="18"/>
    </row>
    <row r="278" spans="2:3">
      <c r="B278" s="25"/>
      <c r="C278" s="18"/>
    </row>
    <row r="279" spans="2:3">
      <c r="B279" s="25"/>
      <c r="C279" s="18"/>
    </row>
    <row r="280" spans="2:3">
      <c r="B280" s="25"/>
      <c r="C280" s="18"/>
    </row>
    <row r="281" spans="2:3">
      <c r="B281" s="25"/>
      <c r="C281" s="18"/>
    </row>
    <row r="282" spans="2:3">
      <c r="B282" s="25"/>
      <c r="C282" s="18"/>
    </row>
    <row r="283" spans="2:3">
      <c r="B283" s="25"/>
      <c r="C283" s="18"/>
    </row>
    <row r="284" spans="2:3">
      <c r="B284" s="25"/>
      <c r="C284" s="18"/>
    </row>
    <row r="285" spans="2:3">
      <c r="B285" s="25"/>
      <c r="C285" s="18"/>
    </row>
    <row r="286" spans="2:3">
      <c r="B286" s="25"/>
      <c r="C286" s="18"/>
    </row>
    <row r="287" spans="2:3">
      <c r="B287" s="25"/>
      <c r="C287" s="18"/>
    </row>
    <row r="288" spans="2:3">
      <c r="B288" s="25"/>
      <c r="C288" s="18"/>
    </row>
    <row r="289" spans="2:3">
      <c r="B289" s="25"/>
      <c r="C289" s="18"/>
    </row>
    <row r="290" spans="2:3">
      <c r="B290" s="25"/>
      <c r="C290" s="18"/>
    </row>
    <row r="291" spans="2:3">
      <c r="B291" s="25"/>
      <c r="C291" s="18"/>
    </row>
    <row r="292" spans="2:3">
      <c r="B292" s="25"/>
      <c r="C292" s="18"/>
    </row>
    <row r="293" spans="2:3">
      <c r="B293" s="25"/>
      <c r="C293" s="18"/>
    </row>
    <row r="294" spans="2:3">
      <c r="B294" s="25"/>
      <c r="C294" s="18"/>
    </row>
    <row r="295" spans="2:3">
      <c r="B295" s="25"/>
      <c r="C295" s="18"/>
    </row>
    <row r="296" spans="2:3">
      <c r="B296" s="25"/>
      <c r="C296" s="18"/>
    </row>
    <row r="297" spans="2:3">
      <c r="B297" s="25"/>
      <c r="C297" s="18"/>
    </row>
    <row r="298" spans="2:3">
      <c r="B298" s="25"/>
      <c r="C298" s="18"/>
    </row>
    <row r="299" spans="2:3">
      <c r="B299" s="25"/>
      <c r="C299" s="18"/>
    </row>
    <row r="300" spans="2:3">
      <c r="B300" s="25"/>
      <c r="C300" s="18"/>
    </row>
    <row r="301" spans="2:3">
      <c r="B301" s="25"/>
      <c r="C301" s="18"/>
    </row>
    <row r="302" spans="2:3">
      <c r="B302" s="25"/>
      <c r="C302" s="18"/>
    </row>
    <row r="303" spans="2:3">
      <c r="B303" s="25"/>
      <c r="C303" s="18"/>
    </row>
    <row r="304" spans="2:3">
      <c r="B304" s="25"/>
      <c r="C304" s="18"/>
    </row>
    <row r="305" spans="2:3">
      <c r="B305" s="25"/>
      <c r="C305" s="18"/>
    </row>
    <row r="306" spans="2:3">
      <c r="B306" s="25"/>
      <c r="C306" s="18"/>
    </row>
    <row r="307" spans="2:3">
      <c r="B307" s="25"/>
      <c r="C307" s="18"/>
    </row>
    <row r="308" spans="2:3">
      <c r="B308" s="25"/>
      <c r="C308" s="18"/>
    </row>
    <row r="309" spans="2:3">
      <c r="B309" s="25"/>
      <c r="C309" s="18"/>
    </row>
    <row r="310" spans="2:3">
      <c r="B310" s="25"/>
      <c r="C310" s="18"/>
    </row>
    <row r="311" spans="2:3">
      <c r="B311" s="25"/>
      <c r="C311" s="18"/>
    </row>
    <row r="312" spans="2:3">
      <c r="B312" s="25"/>
      <c r="C312" s="18"/>
    </row>
    <row r="313" spans="2:3">
      <c r="B313" s="25"/>
      <c r="C313" s="18"/>
    </row>
    <row r="314" spans="2:3">
      <c r="B314" s="25"/>
      <c r="C314" s="18"/>
    </row>
    <row r="315" spans="2:3">
      <c r="B315" s="25"/>
      <c r="C315" s="18"/>
    </row>
    <row r="316" spans="2:3">
      <c r="B316" s="25"/>
      <c r="C316" s="18"/>
    </row>
    <row r="317" spans="2:3">
      <c r="B317" s="25"/>
      <c r="C317" s="18"/>
    </row>
    <row r="318" spans="2:3">
      <c r="B318" s="25"/>
      <c r="C318" s="18"/>
    </row>
    <row r="319" spans="2:3">
      <c r="B319" s="25"/>
      <c r="C319" s="18"/>
    </row>
    <row r="320" spans="2:3">
      <c r="B320" s="25"/>
      <c r="C320" s="18"/>
    </row>
    <row r="321" spans="2:3">
      <c r="B321" s="25"/>
      <c r="C321" s="18"/>
    </row>
    <row r="322" spans="2:3">
      <c r="B322" s="25"/>
      <c r="C322" s="18"/>
    </row>
    <row r="323" spans="2:3">
      <c r="B323" s="25"/>
      <c r="C323" s="18"/>
    </row>
    <row r="324" spans="2:3">
      <c r="B324" s="25"/>
      <c r="C324" s="18"/>
    </row>
    <row r="325" spans="2:3">
      <c r="B325" s="25"/>
      <c r="C325" s="18"/>
    </row>
    <row r="326" spans="2:3">
      <c r="B326" s="25"/>
      <c r="C326" s="18"/>
    </row>
    <row r="327" spans="2:3">
      <c r="B327" s="25"/>
      <c r="C327" s="18"/>
    </row>
    <row r="328" spans="2:3">
      <c r="B328" s="25"/>
      <c r="C328" s="18"/>
    </row>
    <row r="329" spans="2:3">
      <c r="B329" s="25"/>
      <c r="C329" s="18"/>
    </row>
    <row r="330" spans="2:3">
      <c r="B330" s="25"/>
      <c r="C330" s="18"/>
    </row>
    <row r="331" spans="2:3">
      <c r="B331" s="25"/>
      <c r="C331" s="18"/>
    </row>
    <row r="332" spans="2:3">
      <c r="B332" s="25"/>
      <c r="C332" s="18"/>
    </row>
    <row r="333" spans="2:3">
      <c r="B333" s="25"/>
      <c r="C333" s="18"/>
    </row>
    <row r="334" spans="2:3">
      <c r="B334" s="25"/>
      <c r="C334" s="18"/>
    </row>
    <row r="335" spans="2:3">
      <c r="B335" s="25"/>
      <c r="C335" s="18"/>
    </row>
    <row r="336" spans="2:3">
      <c r="B336" s="25"/>
      <c r="C336" s="18"/>
    </row>
    <row r="337" spans="2:3">
      <c r="B337" s="25"/>
      <c r="C337" s="18"/>
    </row>
    <row r="338" spans="2:3">
      <c r="B338" s="25"/>
      <c r="C338" s="18"/>
    </row>
    <row r="339" spans="2:3">
      <c r="B339" s="25"/>
      <c r="C339" s="18"/>
    </row>
    <row r="340" spans="2:3">
      <c r="B340" s="25"/>
      <c r="C340" s="18"/>
    </row>
    <row r="341" spans="2:3">
      <c r="B341" s="25"/>
      <c r="C341" s="18"/>
    </row>
    <row r="342" spans="2:3">
      <c r="B342" s="25"/>
      <c r="C342" s="18"/>
    </row>
    <row r="343" spans="2:3">
      <c r="B343" s="25"/>
      <c r="C343" s="18"/>
    </row>
    <row r="344" spans="2:3">
      <c r="B344" s="25"/>
      <c r="C344" s="18"/>
    </row>
    <row r="345" spans="2:3">
      <c r="B345" s="25"/>
      <c r="C345" s="18"/>
    </row>
    <row r="346" spans="2:3">
      <c r="B346" s="25"/>
      <c r="C346" s="18"/>
    </row>
    <row r="347" spans="2:3">
      <c r="B347" s="25"/>
      <c r="C347" s="18"/>
    </row>
    <row r="348" spans="2:3">
      <c r="B348" s="25"/>
      <c r="C348" s="18"/>
    </row>
    <row r="349" spans="2:3">
      <c r="B349" s="25"/>
      <c r="C349" s="18"/>
    </row>
    <row r="350" spans="2:3">
      <c r="B350" s="25"/>
      <c r="C350" s="18"/>
    </row>
    <row r="351" spans="2:3">
      <c r="B351" s="45"/>
      <c r="C351" s="18"/>
    </row>
    <row r="352" spans="2:3">
      <c r="B352" s="45"/>
      <c r="C352" s="18"/>
    </row>
    <row r="353" spans="2:3">
      <c r="B353" s="45"/>
      <c r="C353" s="18"/>
    </row>
    <row r="354" spans="2:3">
      <c r="B354" s="45"/>
      <c r="C354" s="18"/>
    </row>
    <row r="355" spans="2:3">
      <c r="B355" s="45"/>
      <c r="C355" s="18"/>
    </row>
    <row r="356" spans="2:3">
      <c r="B356" s="45"/>
      <c r="C356" s="18"/>
    </row>
    <row r="357" spans="2:3">
      <c r="B357" s="45"/>
      <c r="C357" s="18"/>
    </row>
    <row r="358" spans="2:3">
      <c r="B358" s="45"/>
      <c r="C358" s="18"/>
    </row>
    <row r="359" spans="2:3">
      <c r="B359" s="45"/>
      <c r="C359" s="18"/>
    </row>
    <row r="360" spans="2:3">
      <c r="B360" s="45"/>
      <c r="C360" s="18"/>
    </row>
    <row r="361" spans="2:3">
      <c r="B361" s="45"/>
      <c r="C361" s="18"/>
    </row>
    <row r="362" spans="2:3">
      <c r="B362" s="45"/>
      <c r="C362" s="18"/>
    </row>
    <row r="363" spans="2:3">
      <c r="B363" s="45"/>
      <c r="C363" s="18"/>
    </row>
    <row r="364" spans="2:3">
      <c r="B364" s="45"/>
      <c r="C364" s="18"/>
    </row>
    <row r="365" spans="2:3">
      <c r="B365" s="45"/>
      <c r="C365" s="18"/>
    </row>
    <row r="366" spans="2:3">
      <c r="B366" s="45"/>
      <c r="C366" s="18"/>
    </row>
    <row r="367" spans="2:3">
      <c r="B367" s="45"/>
      <c r="C367" s="18"/>
    </row>
    <row r="368" spans="2:3">
      <c r="B368" s="45"/>
      <c r="C368" s="18"/>
    </row>
    <row r="369" spans="2:3">
      <c r="B369" s="45"/>
      <c r="C369" s="18"/>
    </row>
    <row r="370" spans="2:3">
      <c r="B370" s="45"/>
      <c r="C370" s="18"/>
    </row>
    <row r="371" spans="2:3">
      <c r="B371" s="45"/>
      <c r="C371" s="18"/>
    </row>
    <row r="372" spans="2:3">
      <c r="B372" s="45"/>
      <c r="C372" s="18"/>
    </row>
    <row r="373" spans="2:3">
      <c r="B373" s="45"/>
      <c r="C373" s="18"/>
    </row>
    <row r="374" spans="2:3">
      <c r="B374" s="45"/>
      <c r="C374" s="18"/>
    </row>
    <row r="375" spans="2:3">
      <c r="B375" s="45"/>
      <c r="C375" s="18"/>
    </row>
    <row r="376" spans="2:3">
      <c r="B376" s="45"/>
      <c r="C376" s="18"/>
    </row>
    <row r="377" spans="2:3">
      <c r="B377" s="45"/>
      <c r="C377" s="18"/>
    </row>
    <row r="378" spans="2:3">
      <c r="B378" s="45"/>
      <c r="C378" s="18"/>
    </row>
    <row r="379" spans="2:3">
      <c r="B379" s="45"/>
      <c r="C379" s="18"/>
    </row>
    <row r="380" spans="2:3">
      <c r="B380" s="45"/>
      <c r="C380" s="18"/>
    </row>
    <row r="381" spans="2:3">
      <c r="B381" s="45"/>
      <c r="C381" s="18"/>
    </row>
    <row r="382" spans="2:3">
      <c r="B382" s="45"/>
      <c r="C382" s="18"/>
    </row>
    <row r="383" spans="2:3">
      <c r="B383" s="45"/>
      <c r="C383" s="18"/>
    </row>
    <row r="384" spans="2:3">
      <c r="B384" s="45"/>
      <c r="C384" s="18"/>
    </row>
    <row r="385" spans="2:3">
      <c r="B385" s="45"/>
      <c r="C385" s="18"/>
    </row>
    <row r="386" spans="2:3">
      <c r="B386" s="45"/>
      <c r="C386" s="18"/>
    </row>
    <row r="387" spans="2:3">
      <c r="B387" s="45"/>
      <c r="C387" s="18"/>
    </row>
    <row r="388" spans="2:3">
      <c r="B388" s="45"/>
      <c r="C388" s="18"/>
    </row>
    <row r="389" spans="2:3">
      <c r="B389" s="45"/>
      <c r="C389" s="18"/>
    </row>
    <row r="390" spans="2:3">
      <c r="B390" s="45"/>
      <c r="C390" s="18"/>
    </row>
    <row r="391" spans="2:3">
      <c r="B391" s="45"/>
      <c r="C391" s="18"/>
    </row>
    <row r="392" spans="2:3">
      <c r="B392" s="45"/>
      <c r="C392" s="18"/>
    </row>
    <row r="393" spans="2:3">
      <c r="B393" s="45"/>
      <c r="C393" s="18"/>
    </row>
    <row r="394" spans="2:3">
      <c r="B394" s="45"/>
      <c r="C394" s="18"/>
    </row>
    <row r="395" spans="2:3">
      <c r="B395" s="45"/>
      <c r="C395" s="18"/>
    </row>
    <row r="396" spans="2:3">
      <c r="B396" s="25"/>
      <c r="C396" s="18"/>
    </row>
    <row r="397" spans="2:3">
      <c r="B397" s="25"/>
      <c r="C397" s="18"/>
    </row>
    <row r="398" spans="2:3">
      <c r="B398" s="25"/>
      <c r="C398" s="18"/>
    </row>
    <row r="399" spans="2:3">
      <c r="B399" s="25"/>
      <c r="C399" s="18"/>
    </row>
    <row r="400" spans="2:3">
      <c r="B400" s="25"/>
      <c r="C400" s="18"/>
    </row>
    <row r="401" spans="2:3">
      <c r="B401" s="25"/>
      <c r="C401" s="18"/>
    </row>
    <row r="402" spans="2:3">
      <c r="B402" s="25"/>
      <c r="C402" s="18"/>
    </row>
    <row r="403" spans="2:3">
      <c r="B403" s="25"/>
      <c r="C403" s="18"/>
    </row>
    <row r="404" spans="2:3">
      <c r="B404" s="25"/>
      <c r="C404" s="18"/>
    </row>
    <row r="405" spans="2:3">
      <c r="B405" s="25"/>
      <c r="C405" s="18"/>
    </row>
    <row r="406" spans="2:3">
      <c r="B406" s="25"/>
      <c r="C406" s="18"/>
    </row>
    <row r="407" spans="2:3">
      <c r="B407" s="25"/>
      <c r="C407" s="18"/>
    </row>
    <row r="408" spans="2:3">
      <c r="B408" s="25"/>
      <c r="C408" s="18"/>
    </row>
    <row r="409" spans="2:3">
      <c r="B409" s="25"/>
      <c r="C409" s="18"/>
    </row>
    <row r="410" spans="2:3">
      <c r="B410" s="25"/>
      <c r="C410" s="18"/>
    </row>
    <row r="411" spans="2:3">
      <c r="B411" s="25"/>
      <c r="C411" s="18"/>
    </row>
    <row r="412" spans="2:3">
      <c r="B412" s="25"/>
      <c r="C412" s="18"/>
    </row>
    <row r="413" spans="2:3">
      <c r="B413" s="25"/>
      <c r="C413" s="18"/>
    </row>
    <row r="414" spans="2:3">
      <c r="B414" s="25"/>
      <c r="C414" s="18"/>
    </row>
    <row r="415" spans="2:3">
      <c r="B415" s="25"/>
      <c r="C415" s="18"/>
    </row>
    <row r="416" spans="2:3">
      <c r="B416" s="25"/>
      <c r="C416" s="18"/>
    </row>
    <row r="417" spans="2:3">
      <c r="B417" s="25"/>
      <c r="C417" s="18"/>
    </row>
    <row r="418" spans="2:3">
      <c r="B418" s="25"/>
      <c r="C418" s="18"/>
    </row>
    <row r="419" spans="2:3">
      <c r="B419" s="25"/>
      <c r="C419" s="18"/>
    </row>
    <row r="420" spans="2:3">
      <c r="B420" s="25"/>
      <c r="C420" s="18"/>
    </row>
    <row r="421" spans="2:3">
      <c r="B421" s="25"/>
      <c r="C421" s="18"/>
    </row>
    <row r="422" spans="2:3">
      <c r="B422" s="25"/>
      <c r="C422" s="18"/>
    </row>
    <row r="423" spans="2:3">
      <c r="B423" s="25"/>
      <c r="C423" s="18"/>
    </row>
    <row r="424" spans="2:3">
      <c r="B424" s="25"/>
      <c r="C424" s="18"/>
    </row>
    <row r="425" spans="2:3">
      <c r="B425" s="25"/>
      <c r="C425" s="18"/>
    </row>
    <row r="426" spans="2:3">
      <c r="B426" s="25"/>
      <c r="C426" s="18"/>
    </row>
    <row r="427" spans="2:3">
      <c r="B427" s="25"/>
      <c r="C427" s="18"/>
    </row>
    <row r="428" spans="2:3">
      <c r="B428" s="25"/>
      <c r="C428" s="18"/>
    </row>
    <row r="429" spans="2:3">
      <c r="B429" s="25"/>
      <c r="C429" s="18"/>
    </row>
    <row r="430" spans="2:3">
      <c r="B430" s="25"/>
      <c r="C430" s="18"/>
    </row>
    <row r="431" spans="2:3">
      <c r="B431" s="25"/>
      <c r="C431" s="18"/>
    </row>
    <row r="432" spans="2:3">
      <c r="B432" s="25"/>
      <c r="C432" s="18"/>
    </row>
    <row r="433" spans="2:3">
      <c r="B433" s="25"/>
      <c r="C433" s="18"/>
    </row>
    <row r="434" spans="2:3">
      <c r="B434" s="25"/>
      <c r="C434" s="18"/>
    </row>
    <row r="435" spans="2:3">
      <c r="B435" s="25"/>
      <c r="C435" s="18"/>
    </row>
    <row r="436" spans="2:3">
      <c r="B436" s="25"/>
      <c r="C436" s="18"/>
    </row>
    <row r="437" spans="2:3">
      <c r="B437" s="25"/>
      <c r="C437" s="18"/>
    </row>
    <row r="438" spans="2:3">
      <c r="B438" s="25"/>
      <c r="C438" s="18"/>
    </row>
    <row r="439" spans="2:3">
      <c r="B439" s="25"/>
      <c r="C439" s="18"/>
    </row>
    <row r="440" spans="2:3">
      <c r="B440" s="25"/>
      <c r="C440" s="18"/>
    </row>
    <row r="441" spans="2:3">
      <c r="B441" s="25"/>
      <c r="C441" s="18"/>
    </row>
    <row r="442" spans="2:3">
      <c r="B442" s="25"/>
      <c r="C442" s="18"/>
    </row>
    <row r="443" spans="2:3">
      <c r="B443" s="25"/>
      <c r="C443" s="18"/>
    </row>
    <row r="444" spans="2:3">
      <c r="B444" s="25"/>
      <c r="C444" s="18"/>
    </row>
    <row r="445" spans="2:3">
      <c r="B445" s="25"/>
      <c r="C445" s="18"/>
    </row>
    <row r="446" spans="2:3">
      <c r="B446" s="25"/>
      <c r="C446" s="18"/>
    </row>
    <row r="447" spans="2:3">
      <c r="B447" s="25"/>
      <c r="C447" s="18"/>
    </row>
    <row r="448" spans="2:3">
      <c r="B448" s="25"/>
      <c r="C448" s="18"/>
    </row>
    <row r="449" spans="2:3">
      <c r="B449" s="25"/>
      <c r="C449" s="18"/>
    </row>
    <row r="450" spans="2:3">
      <c r="B450" s="25"/>
      <c r="C450" s="18"/>
    </row>
    <row r="451" spans="2:3">
      <c r="B451" s="25"/>
      <c r="C451" s="18"/>
    </row>
    <row r="452" spans="2:3">
      <c r="B452" s="25"/>
      <c r="C452" s="18"/>
    </row>
    <row r="453" spans="2:3">
      <c r="B453" s="25"/>
      <c r="C453" s="18"/>
    </row>
    <row r="454" spans="2:3">
      <c r="B454" s="25"/>
      <c r="C454" s="18"/>
    </row>
    <row r="455" spans="2:3">
      <c r="B455" s="25"/>
      <c r="C455" s="18"/>
    </row>
    <row r="456" spans="2:3">
      <c r="B456" s="25"/>
      <c r="C456" s="18"/>
    </row>
    <row r="457" spans="2:3">
      <c r="B457" s="25"/>
      <c r="C457" s="18"/>
    </row>
    <row r="458" spans="2:3">
      <c r="B458" s="25"/>
      <c r="C458" s="18"/>
    </row>
    <row r="459" spans="2:3">
      <c r="B459" s="25"/>
      <c r="C459" s="18"/>
    </row>
    <row r="460" spans="2:3">
      <c r="B460" s="25"/>
      <c r="C460" s="18"/>
    </row>
    <row r="461" spans="2:3">
      <c r="B461" s="25"/>
      <c r="C461" s="18"/>
    </row>
    <row r="462" spans="2:3">
      <c r="B462" s="25"/>
      <c r="C462" s="18"/>
    </row>
    <row r="463" spans="2:3">
      <c r="B463" s="25"/>
      <c r="C463" s="18"/>
    </row>
    <row r="464" spans="2:3">
      <c r="B464" s="25"/>
      <c r="C464" s="18"/>
    </row>
    <row r="465" spans="2:3">
      <c r="B465" s="25"/>
      <c r="C465" s="18"/>
    </row>
    <row r="466" spans="2:3">
      <c r="B466" s="25"/>
      <c r="C466" s="18"/>
    </row>
    <row r="467" spans="2:3">
      <c r="B467" s="25"/>
      <c r="C467" s="18"/>
    </row>
    <row r="468" spans="2:3">
      <c r="B468" s="25"/>
      <c r="C468" s="18"/>
    </row>
    <row r="469" spans="2:3">
      <c r="B469" s="25"/>
      <c r="C469" s="18"/>
    </row>
    <row r="470" spans="2:3">
      <c r="B470" s="25"/>
      <c r="C470" s="18"/>
    </row>
    <row r="471" spans="2:3">
      <c r="B471" s="25"/>
      <c r="C471" s="18"/>
    </row>
    <row r="472" spans="2:3">
      <c r="B472" s="25"/>
      <c r="C472" s="18"/>
    </row>
    <row r="473" spans="2:3">
      <c r="B473" s="25"/>
      <c r="C473" s="18"/>
    </row>
    <row r="474" spans="2:3">
      <c r="B474" s="25"/>
      <c r="C474" s="18"/>
    </row>
    <row r="475" spans="2:3">
      <c r="B475" s="25"/>
      <c r="C475" s="18"/>
    </row>
    <row r="476" spans="2:3">
      <c r="B476" s="25"/>
      <c r="C476" s="18"/>
    </row>
    <row r="477" spans="2:3">
      <c r="B477" s="25"/>
      <c r="C477" s="18"/>
    </row>
    <row r="478" spans="2:3">
      <c r="B478" s="25"/>
      <c r="C478" s="18"/>
    </row>
    <row r="479" spans="2:3">
      <c r="B479" s="25"/>
      <c r="C479" s="18"/>
    </row>
    <row r="480" spans="2:3">
      <c r="B480" s="25"/>
      <c r="C480" s="18"/>
    </row>
    <row r="481" spans="2:3">
      <c r="B481" s="25"/>
      <c r="C481" s="18"/>
    </row>
    <row r="482" spans="2:3">
      <c r="B482" s="25"/>
      <c r="C482" s="18"/>
    </row>
    <row r="483" spans="2:3">
      <c r="B483" s="25"/>
      <c r="C483" s="18"/>
    </row>
    <row r="484" spans="2:3">
      <c r="B484" s="25"/>
      <c r="C484" s="18"/>
    </row>
    <row r="485" spans="2:3">
      <c r="B485" s="25"/>
      <c r="C485" s="18"/>
    </row>
    <row r="486" spans="2:3">
      <c r="B486" s="25"/>
      <c r="C486" s="18"/>
    </row>
    <row r="487" spans="2:3">
      <c r="B487" s="25"/>
      <c r="C487" s="18"/>
    </row>
    <row r="488" spans="2:3">
      <c r="B488" s="25"/>
      <c r="C488" s="18"/>
    </row>
    <row r="489" spans="2:3">
      <c r="B489" s="25"/>
      <c r="C489" s="18"/>
    </row>
    <row r="490" spans="2:3">
      <c r="B490" s="25"/>
      <c r="C490" s="18"/>
    </row>
    <row r="491" spans="2:3">
      <c r="B491" s="25"/>
      <c r="C491" s="18"/>
    </row>
    <row r="492" spans="2:3">
      <c r="B492" s="25"/>
      <c r="C492" s="18"/>
    </row>
    <row r="493" spans="2:3">
      <c r="B493" s="25"/>
      <c r="C493" s="18"/>
    </row>
    <row r="494" spans="2:3">
      <c r="B494" s="25"/>
      <c r="C494" s="18"/>
    </row>
    <row r="495" spans="2:3">
      <c r="B495" s="25"/>
      <c r="C495" s="18"/>
    </row>
    <row r="496" spans="2:3">
      <c r="B496" s="25"/>
      <c r="C496" s="18"/>
    </row>
    <row r="497" spans="2:3">
      <c r="B497" s="25"/>
      <c r="C497" s="18"/>
    </row>
    <row r="498" spans="2:3">
      <c r="B498" s="25"/>
      <c r="C498" s="18"/>
    </row>
    <row r="499" spans="2:3">
      <c r="B499" s="25"/>
      <c r="C499" s="18"/>
    </row>
    <row r="500" spans="2:3">
      <c r="B500" s="25"/>
      <c r="C500" s="18"/>
    </row>
    <row r="501" spans="2:3">
      <c r="B501" s="25"/>
      <c r="C501" s="18"/>
    </row>
    <row r="502" spans="2:3">
      <c r="B502" s="25"/>
      <c r="C502" s="18"/>
    </row>
    <row r="503" spans="2:3">
      <c r="B503" s="25"/>
      <c r="C503" s="18"/>
    </row>
    <row r="504" spans="2:3">
      <c r="B504" s="25"/>
      <c r="C504" s="18"/>
    </row>
    <row r="505" spans="2:3">
      <c r="B505" s="25"/>
      <c r="C505" s="18"/>
    </row>
    <row r="506" spans="2:3">
      <c r="B506" s="25"/>
      <c r="C506" s="18"/>
    </row>
    <row r="507" spans="2:3">
      <c r="B507" s="25"/>
      <c r="C507" s="18"/>
    </row>
    <row r="508" spans="2:3">
      <c r="B508" s="25"/>
      <c r="C508" s="18"/>
    </row>
    <row r="509" spans="2:3">
      <c r="B509" s="25"/>
      <c r="C509" s="18"/>
    </row>
    <row r="510" spans="2:3">
      <c r="B510" s="25"/>
      <c r="C510" s="18"/>
    </row>
    <row r="511" spans="2:3">
      <c r="B511" s="25"/>
      <c r="C511" s="18"/>
    </row>
    <row r="512" spans="2:3">
      <c r="B512" s="25"/>
      <c r="C512" s="18"/>
    </row>
    <row r="513" spans="2:3">
      <c r="B513" s="25"/>
      <c r="C513" s="18"/>
    </row>
    <row r="514" spans="2:3">
      <c r="B514" s="25"/>
      <c r="C514" s="18"/>
    </row>
    <row r="515" spans="2:3">
      <c r="B515" s="25"/>
      <c r="C515" s="18"/>
    </row>
    <row r="516" spans="2:3">
      <c r="B516" s="25"/>
      <c r="C516" s="18"/>
    </row>
    <row r="517" spans="2:3">
      <c r="B517" s="25"/>
      <c r="C517" s="18"/>
    </row>
    <row r="518" spans="2:3">
      <c r="B518" s="25"/>
      <c r="C518" s="18"/>
    </row>
    <row r="519" spans="2:3">
      <c r="B519" s="25"/>
      <c r="C519" s="18"/>
    </row>
    <row r="520" spans="2:3">
      <c r="B520" s="25"/>
      <c r="C520" s="18"/>
    </row>
    <row r="521" spans="2:3">
      <c r="B521" s="25"/>
      <c r="C521" s="18"/>
    </row>
    <row r="522" spans="2:3">
      <c r="B522" s="25"/>
      <c r="C522" s="18"/>
    </row>
    <row r="523" spans="2:3">
      <c r="B523" s="25"/>
      <c r="C523" s="18"/>
    </row>
    <row r="524" spans="2:3">
      <c r="B524" s="25"/>
      <c r="C524" s="18"/>
    </row>
    <row r="525" spans="2:3">
      <c r="B525" s="25"/>
      <c r="C525" s="18"/>
    </row>
    <row r="526" spans="2:3">
      <c r="B526" s="25"/>
      <c r="C526" s="18"/>
    </row>
    <row r="527" spans="2:3">
      <c r="B527" s="25"/>
      <c r="C527" s="18"/>
    </row>
    <row r="528" spans="2:3">
      <c r="B528" s="25"/>
      <c r="C528" s="18"/>
    </row>
    <row r="529" spans="2:3">
      <c r="B529" s="25"/>
      <c r="C529" s="18"/>
    </row>
    <row r="530" spans="2:3">
      <c r="B530" s="25"/>
      <c r="C530" s="18"/>
    </row>
    <row r="531" spans="2:3">
      <c r="B531" s="25"/>
      <c r="C531" s="18"/>
    </row>
    <row r="532" spans="2:3">
      <c r="B532" s="25"/>
      <c r="C532" s="18"/>
    </row>
    <row r="533" spans="2:3">
      <c r="B533" s="25"/>
      <c r="C533" s="18"/>
    </row>
    <row r="534" spans="2:3">
      <c r="B534" s="25"/>
      <c r="C534" s="18"/>
    </row>
    <row r="535" spans="2:3">
      <c r="B535" s="25"/>
      <c r="C535" s="18"/>
    </row>
    <row r="536" spans="2:3">
      <c r="B536" s="25"/>
      <c r="C536" s="18"/>
    </row>
    <row r="537" spans="2:3">
      <c r="B537" s="25"/>
      <c r="C537" s="18"/>
    </row>
    <row r="538" spans="2:3">
      <c r="B538" s="25"/>
      <c r="C538" s="18"/>
    </row>
    <row r="539" spans="2:3">
      <c r="B539" s="25"/>
      <c r="C539" s="18"/>
    </row>
    <row r="540" spans="2:3">
      <c r="B540" s="25"/>
      <c r="C540" s="18"/>
    </row>
    <row r="541" spans="2:3">
      <c r="B541" s="25"/>
      <c r="C541" s="18"/>
    </row>
    <row r="542" spans="2:3">
      <c r="B542" s="25"/>
      <c r="C542" s="18"/>
    </row>
    <row r="543" spans="2:3">
      <c r="B543" s="25"/>
      <c r="C543" s="18"/>
    </row>
    <row r="544" spans="2:3">
      <c r="B544" s="25"/>
      <c r="C544" s="18"/>
    </row>
    <row r="545" spans="2:3">
      <c r="B545" s="25"/>
      <c r="C545" s="18"/>
    </row>
    <row r="546" spans="2:3">
      <c r="B546" s="25"/>
      <c r="C546" s="18"/>
    </row>
    <row r="547" spans="2:3">
      <c r="B547" s="25"/>
      <c r="C547" s="18"/>
    </row>
    <row r="548" spans="2:3">
      <c r="B548" s="25"/>
      <c r="C548" s="18"/>
    </row>
    <row r="549" spans="2:3">
      <c r="B549" s="25"/>
      <c r="C549" s="18"/>
    </row>
    <row r="550" spans="2:3">
      <c r="B550" s="25"/>
      <c r="C550" s="18"/>
    </row>
    <row r="551" spans="2:3">
      <c r="B551" s="25"/>
      <c r="C551" s="18"/>
    </row>
    <row r="552" spans="2:3">
      <c r="B552" s="25"/>
      <c r="C552" s="18"/>
    </row>
    <row r="553" spans="2:3">
      <c r="B553" s="25"/>
      <c r="C553" s="18"/>
    </row>
    <row r="554" spans="2:3">
      <c r="B554" s="25"/>
      <c r="C554" s="18"/>
    </row>
    <row r="555" spans="2:3">
      <c r="B555" s="25"/>
      <c r="C555" s="18"/>
    </row>
    <row r="556" spans="2:3">
      <c r="B556" s="25"/>
      <c r="C556" s="18"/>
    </row>
    <row r="557" spans="2:3">
      <c r="B557" s="25"/>
      <c r="C557" s="18"/>
    </row>
    <row r="558" spans="2:3">
      <c r="B558" s="25"/>
      <c r="C558" s="18"/>
    </row>
    <row r="559" spans="2:3">
      <c r="B559" s="25"/>
      <c r="C559" s="18"/>
    </row>
    <row r="560" spans="2:3">
      <c r="B560" s="25"/>
      <c r="C560" s="18"/>
    </row>
    <row r="561" spans="2:3">
      <c r="B561" s="25"/>
      <c r="C561" s="18"/>
    </row>
    <row r="562" spans="2:3">
      <c r="B562" s="25"/>
      <c r="C562" s="18"/>
    </row>
    <row r="563" spans="2:3">
      <c r="B563" s="25"/>
      <c r="C563" s="18"/>
    </row>
    <row r="564" spans="2:3">
      <c r="B564" s="25"/>
      <c r="C564" s="18"/>
    </row>
    <row r="565" spans="2:3">
      <c r="B565" s="25"/>
      <c r="C565" s="18"/>
    </row>
    <row r="566" spans="2:3">
      <c r="B566" s="25"/>
      <c r="C566" s="18"/>
    </row>
    <row r="567" spans="2:3">
      <c r="B567" s="25"/>
      <c r="C567" s="18"/>
    </row>
    <row r="568" spans="2:3">
      <c r="B568" s="25"/>
      <c r="C568" s="18"/>
    </row>
    <row r="569" spans="2:3">
      <c r="B569" s="25"/>
      <c r="C569" s="18"/>
    </row>
    <row r="570" spans="2:3">
      <c r="B570" s="25"/>
      <c r="C570" s="18"/>
    </row>
    <row r="571" spans="2:3">
      <c r="B571" s="25"/>
      <c r="C571" s="18"/>
    </row>
    <row r="572" spans="2:3">
      <c r="B572" s="25"/>
      <c r="C572" s="18"/>
    </row>
    <row r="573" spans="2:3">
      <c r="B573" s="25"/>
      <c r="C573" s="18"/>
    </row>
    <row r="574" spans="2:3">
      <c r="B574" s="25"/>
      <c r="C574" s="18"/>
    </row>
    <row r="575" spans="2:3">
      <c r="B575" s="25"/>
      <c r="C575" s="18"/>
    </row>
    <row r="576" spans="2:3">
      <c r="B576" s="25"/>
      <c r="C576" s="18"/>
    </row>
    <row r="577" spans="2:3">
      <c r="B577" s="25"/>
      <c r="C577" s="18"/>
    </row>
    <row r="578" spans="2:3">
      <c r="B578" s="25"/>
      <c r="C578" s="18"/>
    </row>
    <row r="579" spans="2:3">
      <c r="B579" s="25"/>
      <c r="C579" s="18"/>
    </row>
    <row r="580" spans="2:3">
      <c r="B580" s="25"/>
      <c r="C580" s="18"/>
    </row>
    <row r="581" spans="2:3">
      <c r="B581" s="25"/>
      <c r="C581" s="18"/>
    </row>
    <row r="582" spans="2:3">
      <c r="B582" s="25"/>
      <c r="C582" s="18"/>
    </row>
    <row r="583" spans="2:3">
      <c r="B583" s="25"/>
      <c r="C583" s="18"/>
    </row>
    <row r="584" spans="2:3">
      <c r="B584" s="25"/>
      <c r="C584" s="18"/>
    </row>
    <row r="585" spans="2:3">
      <c r="B585" s="25"/>
      <c r="C585" s="18"/>
    </row>
    <row r="586" spans="2:3">
      <c r="B586" s="25"/>
      <c r="C586" s="18"/>
    </row>
    <row r="587" spans="2:3">
      <c r="B587" s="25"/>
      <c r="C587" s="18"/>
    </row>
    <row r="588" spans="2:3">
      <c r="B588" s="25"/>
      <c r="C588" s="18"/>
    </row>
    <row r="589" spans="2:3">
      <c r="B589" s="25"/>
      <c r="C589" s="18"/>
    </row>
    <row r="590" spans="2:3">
      <c r="B590" s="25"/>
      <c r="C590" s="18"/>
    </row>
    <row r="591" spans="2:3">
      <c r="B591" s="25"/>
      <c r="C591" s="18"/>
    </row>
    <row r="592" spans="2:3">
      <c r="B592" s="25"/>
      <c r="C592" s="18"/>
    </row>
    <row r="593" spans="2:3">
      <c r="B593" s="25"/>
      <c r="C593" s="18"/>
    </row>
    <row r="594" spans="2:3">
      <c r="B594" s="25"/>
      <c r="C594" s="18"/>
    </row>
    <row r="595" spans="2:3">
      <c r="B595" s="25"/>
      <c r="C595" s="18"/>
    </row>
    <row r="596" spans="2:3">
      <c r="B596" s="25"/>
      <c r="C596" s="18"/>
    </row>
    <row r="597" spans="2:3">
      <c r="B597" s="25"/>
      <c r="C597" s="18"/>
    </row>
    <row r="598" spans="2:3">
      <c r="B598" s="25"/>
      <c r="C598" s="18"/>
    </row>
    <row r="599" spans="2:3">
      <c r="B599" s="25"/>
      <c r="C599" s="18"/>
    </row>
    <row r="600" spans="2:3">
      <c r="B600" s="25"/>
      <c r="C600" s="18"/>
    </row>
    <row r="601" spans="2:3">
      <c r="B601" s="25"/>
      <c r="C601" s="18"/>
    </row>
    <row r="602" spans="2:3">
      <c r="B602" s="25"/>
      <c r="C602" s="18"/>
    </row>
    <row r="603" spans="2:3">
      <c r="B603" s="25"/>
      <c r="C603" s="18"/>
    </row>
    <row r="604" spans="2:3">
      <c r="B604" s="25"/>
      <c r="C604" s="18"/>
    </row>
    <row r="605" spans="2:3">
      <c r="B605" s="25"/>
      <c r="C605" s="18"/>
    </row>
    <row r="606" spans="2:3">
      <c r="B606" s="25"/>
      <c r="C606" s="18"/>
    </row>
    <row r="607" spans="2:3">
      <c r="B607" s="25"/>
      <c r="C607" s="18"/>
    </row>
    <row r="608" spans="2:3">
      <c r="B608" s="25"/>
      <c r="C608" s="18"/>
    </row>
    <row r="609" spans="2:3">
      <c r="B609" s="25"/>
      <c r="C609" s="18"/>
    </row>
    <row r="610" spans="2:3">
      <c r="B610" s="25"/>
      <c r="C610" s="18"/>
    </row>
    <row r="611" spans="2:3">
      <c r="B611" s="25"/>
      <c r="C611" s="18"/>
    </row>
    <row r="612" spans="2:3">
      <c r="B612" s="25"/>
      <c r="C612" s="18"/>
    </row>
    <row r="613" spans="2:3">
      <c r="B613" s="25"/>
      <c r="C613" s="18"/>
    </row>
    <row r="614" spans="2:3">
      <c r="B614" s="25"/>
      <c r="C614" s="18"/>
    </row>
    <row r="615" spans="2:3">
      <c r="B615" s="25"/>
      <c r="C615" s="18"/>
    </row>
    <row r="616" spans="2:3">
      <c r="B616" s="25"/>
      <c r="C616" s="18"/>
    </row>
    <row r="617" spans="2:3">
      <c r="B617" s="25"/>
      <c r="C617" s="18"/>
    </row>
    <row r="618" spans="2:3">
      <c r="B618" s="25"/>
      <c r="C618" s="18"/>
    </row>
    <row r="619" spans="2:3">
      <c r="B619" s="25"/>
      <c r="C619" s="18"/>
    </row>
    <row r="620" spans="2:3">
      <c r="B620" s="25"/>
      <c r="C620" s="18"/>
    </row>
    <row r="621" spans="2:3">
      <c r="B621" s="25"/>
      <c r="C621" s="18"/>
    </row>
    <row r="622" spans="2:3">
      <c r="B622" s="25"/>
      <c r="C622" s="18"/>
    </row>
    <row r="623" spans="2:3">
      <c r="B623" s="25"/>
      <c r="C623" s="18"/>
    </row>
    <row r="624" spans="2:3">
      <c r="B624" s="25"/>
      <c r="C624" s="18"/>
    </row>
    <row r="625" spans="2:3">
      <c r="B625" s="25"/>
      <c r="C625" s="18"/>
    </row>
    <row r="626" spans="2:3">
      <c r="B626" s="25"/>
      <c r="C626" s="18"/>
    </row>
    <row r="627" spans="2:3">
      <c r="B627" s="25"/>
      <c r="C627" s="18"/>
    </row>
    <row r="628" spans="2:3">
      <c r="B628" s="25"/>
      <c r="C628" s="18"/>
    </row>
    <row r="629" spans="2:3">
      <c r="B629" s="25"/>
      <c r="C629" s="18"/>
    </row>
    <row r="630" spans="2:3">
      <c r="B630" s="25"/>
      <c r="C630" s="18"/>
    </row>
    <row r="631" spans="2:3">
      <c r="B631" s="25"/>
      <c r="C631" s="18"/>
    </row>
    <row r="632" spans="2:3">
      <c r="B632" s="25"/>
      <c r="C632" s="18"/>
    </row>
    <row r="633" spans="2:3">
      <c r="B633" s="25"/>
      <c r="C633" s="18"/>
    </row>
    <row r="634" spans="2:3">
      <c r="B634" s="25"/>
      <c r="C634" s="18"/>
    </row>
    <row r="635" spans="2:3">
      <c r="B635" s="25"/>
      <c r="C635" s="18"/>
    </row>
    <row r="636" spans="2:3">
      <c r="B636" s="25"/>
      <c r="C636" s="18"/>
    </row>
    <row r="637" spans="2:3">
      <c r="B637" s="25"/>
      <c r="C637" s="18"/>
    </row>
    <row r="638" spans="2:3">
      <c r="B638" s="25"/>
      <c r="C638" s="18"/>
    </row>
    <row r="639" spans="2:3">
      <c r="B639" s="25"/>
      <c r="C639" s="18"/>
    </row>
    <row r="640" spans="2:3">
      <c r="B640" s="25"/>
      <c r="C640" s="18"/>
    </row>
    <row r="641" spans="2:3">
      <c r="B641" s="25"/>
      <c r="C641" s="18"/>
    </row>
    <row r="642" spans="2:3">
      <c r="B642" s="25"/>
      <c r="C642" s="18"/>
    </row>
    <row r="643" spans="2:3">
      <c r="B643" s="25"/>
      <c r="C643" s="18"/>
    </row>
    <row r="644" spans="2:3">
      <c r="B644" s="25"/>
      <c r="C644" s="18"/>
    </row>
    <row r="645" spans="2:3">
      <c r="B645" s="25"/>
      <c r="C645" s="18"/>
    </row>
    <row r="646" spans="2:3">
      <c r="B646" s="25"/>
      <c r="C646" s="18"/>
    </row>
    <row r="647" spans="2:3">
      <c r="B647" s="25"/>
      <c r="C647" s="18"/>
    </row>
    <row r="648" spans="2:3">
      <c r="B648" s="25"/>
      <c r="C648" s="18"/>
    </row>
    <row r="649" spans="2:3">
      <c r="B649" s="25"/>
      <c r="C649" s="18"/>
    </row>
    <row r="650" spans="2:3">
      <c r="B650" s="25"/>
      <c r="C650" s="18"/>
    </row>
    <row r="651" spans="2:3">
      <c r="B651" s="25"/>
      <c r="C651" s="18"/>
    </row>
    <row r="652" spans="2:3">
      <c r="B652" s="25"/>
      <c r="C652" s="18"/>
    </row>
    <row r="653" spans="2:3">
      <c r="B653" s="25"/>
      <c r="C653" s="18"/>
    </row>
    <row r="654" spans="2:3">
      <c r="B654" s="25"/>
      <c r="C654" s="18"/>
    </row>
    <row r="655" spans="2:3">
      <c r="B655" s="25"/>
      <c r="C655" s="18"/>
    </row>
    <row r="656" spans="2:3">
      <c r="B656" s="25"/>
      <c r="C656" s="18"/>
    </row>
    <row r="657" spans="2:3">
      <c r="B657" s="25"/>
      <c r="C657" s="18"/>
    </row>
    <row r="658" spans="2:3">
      <c r="B658" s="25"/>
      <c r="C658" s="18"/>
    </row>
    <row r="659" spans="2:3">
      <c r="B659" s="25"/>
      <c r="C659" s="18"/>
    </row>
    <row r="660" spans="2:3">
      <c r="B660" s="25"/>
      <c r="C660" s="18"/>
    </row>
    <row r="661" spans="2:3">
      <c r="B661" s="25"/>
      <c r="C661" s="18"/>
    </row>
    <row r="662" spans="2:3">
      <c r="B662" s="25"/>
      <c r="C662" s="18"/>
    </row>
    <row r="663" spans="2:3">
      <c r="B663" s="25"/>
      <c r="C663" s="18"/>
    </row>
    <row r="664" spans="2:3">
      <c r="B664" s="25"/>
      <c r="C664" s="18"/>
    </row>
    <row r="665" spans="2:3">
      <c r="B665" s="25"/>
      <c r="C665" s="18"/>
    </row>
    <row r="666" spans="2:3">
      <c r="B666" s="25"/>
      <c r="C666" s="18"/>
    </row>
    <row r="667" spans="2:3">
      <c r="B667" s="25"/>
      <c r="C667" s="18"/>
    </row>
    <row r="668" spans="2:3">
      <c r="B668" s="25"/>
      <c r="C668" s="18"/>
    </row>
    <row r="669" spans="2:3">
      <c r="B669" s="25"/>
      <c r="C669" s="18"/>
    </row>
    <row r="670" spans="2:3">
      <c r="B670" s="25"/>
      <c r="C670" s="18"/>
    </row>
    <row r="671" spans="2:3">
      <c r="B671" s="25"/>
      <c r="C671" s="18"/>
    </row>
    <row r="672" spans="2:3">
      <c r="B672" s="25"/>
      <c r="C672" s="18"/>
    </row>
    <row r="673" spans="2:3">
      <c r="B673" s="25"/>
      <c r="C673" s="18"/>
    </row>
    <row r="674" spans="2:3">
      <c r="B674" s="25"/>
      <c r="C674" s="18"/>
    </row>
    <row r="675" spans="2:3">
      <c r="B675" s="25"/>
      <c r="C675" s="18"/>
    </row>
    <row r="676" spans="2:3">
      <c r="B676" s="25"/>
      <c r="C676" s="18"/>
    </row>
    <row r="677" spans="2:3">
      <c r="B677" s="25"/>
      <c r="C677" s="18"/>
    </row>
    <row r="678" spans="2:3">
      <c r="B678" s="25"/>
      <c r="C678" s="18"/>
    </row>
    <row r="679" spans="2:3">
      <c r="B679" s="25"/>
      <c r="C679" s="18"/>
    </row>
    <row r="680" spans="2:3">
      <c r="B680" s="25"/>
      <c r="C680" s="18"/>
    </row>
    <row r="681" spans="2:3">
      <c r="B681" s="25"/>
      <c r="C681" s="18"/>
    </row>
    <row r="682" spans="2:3">
      <c r="B682" s="25"/>
      <c r="C682" s="18"/>
    </row>
    <row r="683" spans="2:3">
      <c r="B683" s="25"/>
      <c r="C683" s="18"/>
    </row>
    <row r="684" spans="2:3">
      <c r="B684" s="25"/>
      <c r="C684" s="18"/>
    </row>
    <row r="685" spans="2:3">
      <c r="B685" s="25"/>
      <c r="C685" s="18"/>
    </row>
    <row r="686" spans="2:3">
      <c r="B686" s="25"/>
      <c r="C686" s="18"/>
    </row>
    <row r="687" spans="2:3">
      <c r="B687" s="25"/>
      <c r="C687" s="18"/>
    </row>
    <row r="688" spans="2:3">
      <c r="B688" s="25"/>
      <c r="C688" s="18"/>
    </row>
    <row r="689" spans="2:3">
      <c r="B689" s="25"/>
      <c r="C689" s="18"/>
    </row>
    <row r="690" spans="2:3">
      <c r="B690" s="25"/>
      <c r="C690" s="18"/>
    </row>
    <row r="691" spans="2:3">
      <c r="B691" s="25"/>
      <c r="C691" s="18"/>
    </row>
    <row r="692" spans="2:3">
      <c r="B692" s="25"/>
      <c r="C692" s="18"/>
    </row>
    <row r="693" spans="2:3">
      <c r="B693" s="25"/>
      <c r="C693" s="18"/>
    </row>
    <row r="694" spans="2:3">
      <c r="B694" s="25"/>
      <c r="C694" s="18"/>
    </row>
    <row r="695" spans="2:3">
      <c r="B695" s="25"/>
      <c r="C695" s="18"/>
    </row>
    <row r="696" spans="2:3">
      <c r="B696" s="25"/>
      <c r="C696" s="18"/>
    </row>
    <row r="697" spans="2:3">
      <c r="B697" s="25"/>
      <c r="C697" s="18"/>
    </row>
    <row r="698" spans="2:3">
      <c r="B698" s="25">
        <v>3.3333333333333335</v>
      </c>
      <c r="C698" s="18">
        <f>[1]Shirak!AM116</f>
        <v>1.04</v>
      </c>
    </row>
    <row r="699" spans="2:3">
      <c r="B699" s="25"/>
      <c r="C699" s="18"/>
    </row>
    <row r="700" spans="2:3">
      <c r="B700" s="25"/>
      <c r="C700" s="18"/>
    </row>
    <row r="701" spans="2:3">
      <c r="B701" s="25">
        <v>10</v>
      </c>
      <c r="C701" s="18">
        <f>[1]Shirak!AM119</f>
        <v>1.04</v>
      </c>
    </row>
    <row r="702" spans="2:3">
      <c r="B702" s="25">
        <v>5.3333333333333339</v>
      </c>
      <c r="C702" s="18">
        <f>[1]Shirak!AM120</f>
        <v>1.04</v>
      </c>
    </row>
    <row r="703" spans="2:3">
      <c r="B703" s="25"/>
      <c r="C703" s="18"/>
    </row>
    <row r="704" spans="2:3">
      <c r="B704" s="25"/>
      <c r="C704" s="18"/>
    </row>
    <row r="705" spans="2:3">
      <c r="B705" s="25"/>
      <c r="C705" s="18"/>
    </row>
    <row r="706" spans="2:3">
      <c r="B706" s="25"/>
      <c r="C706" s="18"/>
    </row>
    <row r="707" spans="2:3">
      <c r="B707" s="25"/>
      <c r="C707" s="18"/>
    </row>
    <row r="708" spans="2:3">
      <c r="B708" s="25"/>
      <c r="C708" s="18"/>
    </row>
    <row r="709" spans="2:3">
      <c r="B709" s="25"/>
      <c r="C709" s="18"/>
    </row>
    <row r="710" spans="2:3">
      <c r="B710" s="25"/>
      <c r="C710" s="18"/>
    </row>
    <row r="711" spans="2:3">
      <c r="B711" s="25"/>
      <c r="C711" s="18"/>
    </row>
    <row r="712" spans="2:3">
      <c r="B712" s="25"/>
      <c r="C712" s="18"/>
    </row>
    <row r="713" spans="2:3">
      <c r="B713" s="25"/>
      <c r="C713" s="18"/>
    </row>
    <row r="714" spans="2:3">
      <c r="B714" s="25"/>
      <c r="C714" s="18"/>
    </row>
    <row r="715" spans="2:3">
      <c r="B715" s="25"/>
      <c r="C715" s="18"/>
    </row>
    <row r="716" spans="2:3">
      <c r="B716" s="25"/>
      <c r="C716" s="18"/>
    </row>
    <row r="717" spans="2:3">
      <c r="B717" s="25"/>
      <c r="C717" s="18"/>
    </row>
    <row r="718" spans="2:3">
      <c r="B718" s="25"/>
      <c r="C718" s="18"/>
    </row>
    <row r="719" spans="2:3">
      <c r="B719" s="25"/>
      <c r="C719" s="18"/>
    </row>
    <row r="720" spans="2:3">
      <c r="B720" s="25"/>
      <c r="C720" s="18"/>
    </row>
    <row r="721" spans="2:3">
      <c r="B721" s="25"/>
      <c r="C721" s="18"/>
    </row>
    <row r="722" spans="2:3">
      <c r="B722" s="25"/>
      <c r="C722" s="18"/>
    </row>
    <row r="723" spans="2:3">
      <c r="B723" s="25"/>
      <c r="C723" s="18"/>
    </row>
    <row r="724" spans="2:3">
      <c r="B724" s="25"/>
      <c r="C724" s="18"/>
    </row>
    <row r="725" spans="2:3">
      <c r="B725" s="25"/>
      <c r="C725" s="18"/>
    </row>
    <row r="726" spans="2:3">
      <c r="B726" s="25"/>
      <c r="C726" s="18"/>
    </row>
    <row r="727" spans="2:3">
      <c r="B727" s="25"/>
      <c r="C727" s="18"/>
    </row>
    <row r="728" spans="2:3">
      <c r="B728" s="25"/>
      <c r="C728" s="18"/>
    </row>
    <row r="729" spans="2:3">
      <c r="B729" s="25"/>
      <c r="C729" s="18"/>
    </row>
    <row r="730" spans="2:3">
      <c r="B730" s="25"/>
      <c r="C730" s="18"/>
    </row>
    <row r="731" spans="2:3">
      <c r="B731" s="25"/>
      <c r="C731" s="18"/>
    </row>
    <row r="732" spans="2:3">
      <c r="B732" s="25"/>
      <c r="C732" s="18"/>
    </row>
    <row r="733" spans="2:3">
      <c r="B733" s="25"/>
      <c r="C733" s="18"/>
    </row>
    <row r="734" spans="2:3">
      <c r="B734" s="25"/>
      <c r="C734" s="18"/>
    </row>
    <row r="735" spans="2:3">
      <c r="B735" s="25"/>
      <c r="C735" s="18"/>
    </row>
    <row r="736" spans="2:3">
      <c r="B736" s="25"/>
      <c r="C736" s="18"/>
    </row>
    <row r="737" spans="2:3">
      <c r="B737" s="25"/>
      <c r="C737" s="18"/>
    </row>
    <row r="738" spans="2:3">
      <c r="B738" s="25"/>
      <c r="C738" s="18"/>
    </row>
    <row r="739" spans="2:3">
      <c r="B739" s="25">
        <v>218.66666666666669</v>
      </c>
      <c r="C739" s="18" t="e">
        <f>[1]Lori!#REF!</f>
        <v>#REF!</v>
      </c>
    </row>
    <row r="740" spans="2:3">
      <c r="B740" s="25"/>
      <c r="C740" s="18"/>
    </row>
    <row r="741" spans="2:3">
      <c r="B741" s="25"/>
      <c r="C741" s="18"/>
    </row>
    <row r="742" spans="2:3">
      <c r="B742" s="25"/>
      <c r="C742" s="18"/>
    </row>
    <row r="743" spans="2:3">
      <c r="B743" s="25"/>
      <c r="C743" s="18"/>
    </row>
    <row r="744" spans="2:3">
      <c r="B744" s="25"/>
      <c r="C744" s="18"/>
    </row>
    <row r="745" spans="2:3">
      <c r="B745" s="25"/>
      <c r="C745" s="18"/>
    </row>
    <row r="746" spans="2:3">
      <c r="B746" s="25"/>
      <c r="C746" s="18"/>
    </row>
    <row r="747" spans="2:3">
      <c r="B747" s="25"/>
      <c r="C747" s="18"/>
    </row>
    <row r="748" spans="2:3">
      <c r="B748" s="25"/>
      <c r="C748" s="18"/>
    </row>
    <row r="749" spans="2:3">
      <c r="B749" s="25"/>
      <c r="C749" s="18"/>
    </row>
    <row r="750" spans="2:3">
      <c r="B750" s="25"/>
      <c r="C750" s="18"/>
    </row>
    <row r="751" spans="2:3">
      <c r="B751" s="25"/>
      <c r="C751" s="18"/>
    </row>
    <row r="752" spans="2:3">
      <c r="B752" s="25"/>
      <c r="C752" s="18"/>
    </row>
    <row r="753" spans="2:3">
      <c r="B753" s="25"/>
      <c r="C753" s="18"/>
    </row>
    <row r="754" spans="2:3">
      <c r="B754" s="25"/>
      <c r="C754" s="18"/>
    </row>
    <row r="755" spans="2:3">
      <c r="B755" s="25"/>
      <c r="C755" s="18"/>
    </row>
    <row r="756" spans="2:3">
      <c r="B756" s="25"/>
      <c r="C756" s="18"/>
    </row>
    <row r="757" spans="2:3">
      <c r="B757" s="25"/>
      <c r="C757" s="18"/>
    </row>
    <row r="758" spans="2:3">
      <c r="B758" s="25"/>
      <c r="C758" s="18"/>
    </row>
    <row r="759" spans="2:3">
      <c r="B759" s="25"/>
      <c r="C759" s="18"/>
    </row>
    <row r="760" spans="2:3">
      <c r="B760" s="25"/>
      <c r="C760" s="18"/>
    </row>
    <row r="761" spans="2:3">
      <c r="B761" s="25"/>
      <c r="C761" s="18"/>
    </row>
    <row r="762" spans="2:3">
      <c r="B762" s="25"/>
      <c r="C762" s="18"/>
    </row>
    <row r="763" spans="2:3">
      <c r="B763" s="25"/>
      <c r="C763" s="18"/>
    </row>
    <row r="764" spans="2:3">
      <c r="B764" s="25"/>
      <c r="C764" s="18"/>
    </row>
    <row r="765" spans="2:3">
      <c r="B765" s="25"/>
      <c r="C765" s="18"/>
    </row>
    <row r="766" spans="2:3">
      <c r="B766" s="25"/>
      <c r="C766" s="18"/>
    </row>
    <row r="767" spans="2:3">
      <c r="B767" s="25">
        <v>126.33333333333333</v>
      </c>
      <c r="C767" s="18">
        <f>[1]Lori!AM36</f>
        <v>1.04</v>
      </c>
    </row>
    <row r="768" spans="2:3">
      <c r="B768" s="25"/>
      <c r="C768" s="18"/>
    </row>
    <row r="769" spans="2:3">
      <c r="B769" s="25"/>
      <c r="C769" s="18"/>
    </row>
    <row r="770" spans="2:3">
      <c r="B770" s="25"/>
      <c r="C770" s="18"/>
    </row>
    <row r="771" spans="2:3">
      <c r="B771" s="25"/>
      <c r="C771" s="18"/>
    </row>
    <row r="772" spans="2:3">
      <c r="B772" s="25"/>
      <c r="C772" s="18"/>
    </row>
    <row r="773" spans="2:3">
      <c r="B773" s="25"/>
      <c r="C773" s="18"/>
    </row>
    <row r="774" spans="2:3">
      <c r="B774" s="25"/>
      <c r="C774" s="18"/>
    </row>
    <row r="775" spans="2:3">
      <c r="B775" s="25"/>
      <c r="C775" s="18"/>
    </row>
    <row r="776" spans="2:3">
      <c r="B776" s="25"/>
      <c r="C776" s="18"/>
    </row>
    <row r="777" spans="2:3">
      <c r="B777" s="25"/>
      <c r="C777" s="18"/>
    </row>
    <row r="778" spans="2:3">
      <c r="B778" s="25"/>
      <c r="C778" s="18"/>
    </row>
    <row r="779" spans="2:3">
      <c r="B779" s="25"/>
      <c r="C779" s="18"/>
    </row>
    <row r="780" spans="2:3">
      <c r="B780" s="25"/>
      <c r="C780" s="18"/>
    </row>
    <row r="781" spans="2:3">
      <c r="B781" s="25"/>
      <c r="C781" s="18"/>
    </row>
    <row r="782" spans="2:3">
      <c r="B782" s="25"/>
      <c r="C782" s="18"/>
    </row>
    <row r="783" spans="2:3">
      <c r="B783" s="25"/>
      <c r="C783" s="18"/>
    </row>
    <row r="784" spans="2:3">
      <c r="B784" s="25"/>
      <c r="C784" s="18"/>
    </row>
    <row r="785" spans="2:3">
      <c r="B785" s="25"/>
      <c r="C785" s="18"/>
    </row>
    <row r="786" spans="2:3">
      <c r="B786" s="25"/>
      <c r="C786" s="18"/>
    </row>
    <row r="787" spans="2:3">
      <c r="B787" s="25"/>
      <c r="C787" s="18"/>
    </row>
    <row r="788" spans="2:3">
      <c r="B788" s="25"/>
      <c r="C788" s="18"/>
    </row>
    <row r="789" spans="2:3">
      <c r="B789" s="25"/>
      <c r="C789" s="18"/>
    </row>
    <row r="790" spans="2:3">
      <c r="B790" s="25"/>
      <c r="C790" s="18"/>
    </row>
    <row r="791" spans="2:3">
      <c r="B791" s="25"/>
      <c r="C791" s="18"/>
    </row>
    <row r="792" spans="2:3">
      <c r="B792" s="25"/>
      <c r="C792" s="18"/>
    </row>
    <row r="793" spans="2:3">
      <c r="B793" s="25"/>
      <c r="C793" s="18"/>
    </row>
    <row r="794" spans="2:3">
      <c r="B794" s="25"/>
      <c r="C794" s="18"/>
    </row>
    <row r="795" spans="2:3">
      <c r="B795" s="25"/>
      <c r="C795" s="18"/>
    </row>
    <row r="796" spans="2:3">
      <c r="B796" s="25"/>
      <c r="C796" s="18"/>
    </row>
    <row r="797" spans="2:3">
      <c r="B797" s="25"/>
      <c r="C797" s="18"/>
    </row>
    <row r="798" spans="2:3">
      <c r="B798" s="25"/>
      <c r="C798" s="18"/>
    </row>
    <row r="799" spans="2:3">
      <c r="B799" s="25"/>
      <c r="C799" s="18"/>
    </row>
    <row r="800" spans="2:3">
      <c r="B800" s="25"/>
      <c r="C800" s="18"/>
    </row>
    <row r="801" spans="2:3">
      <c r="B801" s="25"/>
      <c r="C801" s="18"/>
    </row>
    <row r="802" spans="2:3">
      <c r="B802" s="25"/>
      <c r="C802" s="18"/>
    </row>
    <row r="803" spans="2:3">
      <c r="B803" s="25"/>
      <c r="C803" s="18"/>
    </row>
    <row r="804" spans="2:3">
      <c r="B804" s="25"/>
      <c r="C804" s="18"/>
    </row>
    <row r="805" spans="2:3">
      <c r="B805" s="25"/>
      <c r="C805" s="18"/>
    </row>
    <row r="806" spans="2:3">
      <c r="B806" s="25"/>
      <c r="C806" s="18"/>
    </row>
    <row r="807" spans="2:3">
      <c r="B807" s="25"/>
      <c r="C807" s="18"/>
    </row>
    <row r="808" spans="2:3">
      <c r="B808" s="25"/>
      <c r="C808" s="18"/>
    </row>
    <row r="809" spans="2:3">
      <c r="B809" s="25"/>
      <c r="C809" s="18"/>
    </row>
    <row r="810" spans="2:3">
      <c r="B810" s="25"/>
      <c r="C810" s="18"/>
    </row>
    <row r="811" spans="2:3">
      <c r="B811" s="25"/>
      <c r="C811" s="18"/>
    </row>
    <row r="812" spans="2:3">
      <c r="B812" s="25"/>
      <c r="C812" s="18"/>
    </row>
    <row r="813" spans="2:3">
      <c r="B813" s="25"/>
      <c r="C813" s="18"/>
    </row>
    <row r="814" spans="2:3">
      <c r="B814" s="25"/>
      <c r="C814" s="18"/>
    </row>
    <row r="815" spans="2:3">
      <c r="B815" s="25"/>
      <c r="C815" s="18"/>
    </row>
    <row r="816" spans="2:3">
      <c r="B816" s="25"/>
      <c r="C816" s="18"/>
    </row>
    <row r="817" spans="2:3">
      <c r="B817" s="25"/>
      <c r="C817" s="18"/>
    </row>
    <row r="818" spans="2:3">
      <c r="B818" s="25"/>
      <c r="C818" s="18"/>
    </row>
    <row r="819" spans="2:3">
      <c r="B819" s="25"/>
      <c r="C819" s="18"/>
    </row>
    <row r="820" spans="2:3">
      <c r="B820" s="25"/>
      <c r="C820" s="18"/>
    </row>
    <row r="821" spans="2:3">
      <c r="B821" s="25"/>
      <c r="C821" s="18"/>
    </row>
    <row r="822" spans="2:3">
      <c r="B822" s="25"/>
      <c r="C822" s="18"/>
    </row>
    <row r="823" spans="2:3">
      <c r="B823" s="25"/>
      <c r="C823" s="18"/>
    </row>
    <row r="824" spans="2:3">
      <c r="B824" s="25"/>
      <c r="C824" s="18"/>
    </row>
    <row r="825" spans="2:3">
      <c r="B825" s="25"/>
      <c r="C825" s="18"/>
    </row>
    <row r="826" spans="2:3">
      <c r="B826" s="25"/>
      <c r="C826" s="18"/>
    </row>
    <row r="827" spans="2:3">
      <c r="B827" s="25"/>
      <c r="C827" s="18"/>
    </row>
    <row r="828" spans="2:3">
      <c r="B828" s="25"/>
      <c r="C828" s="18"/>
    </row>
    <row r="829" spans="2:3">
      <c r="B829" s="25"/>
      <c r="C829" s="18"/>
    </row>
    <row r="830" spans="2:3">
      <c r="B830" s="25"/>
      <c r="C830" s="18"/>
    </row>
    <row r="831" spans="2:3">
      <c r="B831" s="25"/>
      <c r="C831" s="18"/>
    </row>
    <row r="832" spans="2:3">
      <c r="B832" s="25"/>
      <c r="C832" s="18"/>
    </row>
    <row r="833" spans="2:3">
      <c r="B833" s="25"/>
      <c r="C833" s="18"/>
    </row>
    <row r="834" spans="2:3">
      <c r="B834" s="25"/>
      <c r="C834" s="18"/>
    </row>
    <row r="835" spans="2:3">
      <c r="B835" s="25"/>
      <c r="C835" s="18"/>
    </row>
    <row r="836" spans="2:3">
      <c r="B836" s="25"/>
      <c r="C836" s="18"/>
    </row>
    <row r="837" spans="2:3">
      <c r="B837" s="25"/>
      <c r="C837" s="18"/>
    </row>
    <row r="838" spans="2:3">
      <c r="B838" s="25"/>
      <c r="C838" s="18"/>
    </row>
    <row r="839" spans="2:3">
      <c r="B839" s="25"/>
      <c r="C839" s="18"/>
    </row>
    <row r="840" spans="2:3">
      <c r="B840" s="25"/>
      <c r="C840" s="18"/>
    </row>
    <row r="841" spans="2:3">
      <c r="B841" s="25"/>
      <c r="C841" s="18"/>
    </row>
    <row r="842" spans="2:3">
      <c r="B842" s="25"/>
      <c r="C842" s="18"/>
    </row>
    <row r="843" spans="2:3">
      <c r="B843" s="25"/>
      <c r="C843" s="18"/>
    </row>
    <row r="844" spans="2:3">
      <c r="B844" s="25"/>
      <c r="C844" s="18"/>
    </row>
    <row r="845" spans="2:3">
      <c r="B845" s="25"/>
      <c r="C845" s="18"/>
    </row>
    <row r="846" spans="2:3">
      <c r="B846" s="25"/>
      <c r="C846" s="18"/>
    </row>
    <row r="847" spans="2:3">
      <c r="B847" s="25"/>
      <c r="C847" s="18"/>
    </row>
    <row r="848" spans="2:3">
      <c r="B848" s="25"/>
      <c r="C848" s="18"/>
    </row>
    <row r="849" spans="2:3">
      <c r="B849" s="25"/>
      <c r="C849" s="18"/>
    </row>
    <row r="850" spans="2:3">
      <c r="B850" s="25"/>
      <c r="C850" s="18"/>
    </row>
    <row r="851" spans="2:3">
      <c r="B851" s="25"/>
      <c r="C851" s="18"/>
    </row>
    <row r="852" spans="2:3">
      <c r="B852" s="25"/>
      <c r="C852" s="18"/>
    </row>
    <row r="853" spans="2:3">
      <c r="B853" s="25"/>
      <c r="C853" s="18"/>
    </row>
    <row r="854" spans="2:3">
      <c r="B854" s="25"/>
      <c r="C854" s="18"/>
    </row>
    <row r="855" spans="2:3">
      <c r="B855" s="25"/>
      <c r="C855" s="18"/>
    </row>
    <row r="856" spans="2:3">
      <c r="B856" s="25"/>
      <c r="C856" s="18"/>
    </row>
    <row r="857" spans="2:3">
      <c r="B857" s="25"/>
      <c r="C857" s="18"/>
    </row>
    <row r="858" spans="2:3">
      <c r="B858" s="25"/>
      <c r="C858" s="18"/>
    </row>
    <row r="859" spans="2:3">
      <c r="B859" s="25"/>
      <c r="C859" s="18"/>
    </row>
    <row r="860" spans="2:3">
      <c r="B860" s="25"/>
      <c r="C860" s="18"/>
    </row>
    <row r="861" spans="2:3">
      <c r="B861" s="25"/>
      <c r="C861" s="18"/>
    </row>
    <row r="862" spans="2:3">
      <c r="B862" s="25"/>
      <c r="C862" s="18"/>
    </row>
    <row r="863" spans="2:3">
      <c r="B863" s="25"/>
      <c r="C863" s="18"/>
    </row>
    <row r="864" spans="2:3">
      <c r="B864" s="25"/>
      <c r="C864" s="18"/>
    </row>
    <row r="865" spans="2:3">
      <c r="B865" s="25"/>
      <c r="C865" s="18"/>
    </row>
    <row r="866" spans="2:3">
      <c r="B866" s="25"/>
      <c r="C866" s="18"/>
    </row>
    <row r="867" spans="2:3">
      <c r="B867" s="25"/>
      <c r="C867" s="18"/>
    </row>
    <row r="868" spans="2:3">
      <c r="B868" s="25"/>
      <c r="C868" s="18"/>
    </row>
    <row r="869" spans="2:3">
      <c r="B869" s="25"/>
      <c r="C869" s="18"/>
    </row>
    <row r="870" spans="2:3">
      <c r="B870" s="25"/>
      <c r="C870" s="18"/>
    </row>
    <row r="871" spans="2:3">
      <c r="B871" s="25"/>
      <c r="C871" s="18"/>
    </row>
    <row r="872" spans="2:3">
      <c r="B872" s="25"/>
      <c r="C872" s="18"/>
    </row>
    <row r="873" spans="2:3">
      <c r="B873" s="25"/>
      <c r="C873" s="18"/>
    </row>
    <row r="874" spans="2:3">
      <c r="B874" s="25"/>
      <c r="C874" s="18"/>
    </row>
    <row r="875" spans="2:3">
      <c r="B875" s="25"/>
      <c r="C875" s="18"/>
    </row>
    <row r="876" spans="2:3">
      <c r="B876" s="25"/>
      <c r="C876" s="18"/>
    </row>
    <row r="877" spans="2:3">
      <c r="B877" s="25"/>
      <c r="C877" s="18"/>
    </row>
    <row r="878" spans="2:3">
      <c r="B878" s="25"/>
      <c r="C878" s="18"/>
    </row>
    <row r="879" spans="2:3">
      <c r="B879" s="25"/>
      <c r="C879" s="18"/>
    </row>
    <row r="880" spans="2:3">
      <c r="B880" s="25"/>
      <c r="C880" s="18"/>
    </row>
    <row r="881" spans="2:3">
      <c r="B881" s="25"/>
      <c r="C881" s="18"/>
    </row>
    <row r="882" spans="2:3">
      <c r="B882" s="25"/>
      <c r="C882" s="18"/>
    </row>
    <row r="883" spans="2:3">
      <c r="B883" s="25"/>
      <c r="C883" s="18"/>
    </row>
    <row r="884" spans="2:3">
      <c r="B884" s="25"/>
      <c r="C884" s="18"/>
    </row>
    <row r="885" spans="2:3">
      <c r="B885" s="25"/>
      <c r="C885" s="18"/>
    </row>
    <row r="886" spans="2:3">
      <c r="B886" s="25"/>
      <c r="C886" s="18"/>
    </row>
    <row r="887" spans="2:3">
      <c r="B887" s="25"/>
      <c r="C887" s="18"/>
    </row>
    <row r="888" spans="2:3">
      <c r="B888" s="25"/>
      <c r="C888" s="18"/>
    </row>
    <row r="889" spans="2:3">
      <c r="B889" s="25"/>
      <c r="C889" s="18"/>
    </row>
    <row r="890" spans="2:3">
      <c r="B890" s="25"/>
      <c r="C890" s="18"/>
    </row>
    <row r="891" spans="2:3">
      <c r="B891" s="25"/>
      <c r="C891" s="18"/>
    </row>
    <row r="892" spans="2:3">
      <c r="B892" s="25"/>
      <c r="C892" s="18"/>
    </row>
    <row r="893" spans="2:3">
      <c r="B893" s="25"/>
      <c r="C893" s="18"/>
    </row>
    <row r="894" spans="2:3">
      <c r="B894" s="25"/>
      <c r="C894" s="18"/>
    </row>
    <row r="895" spans="2:3">
      <c r="B895" s="25"/>
      <c r="C895" s="18"/>
    </row>
    <row r="896" spans="2:3">
      <c r="B896" s="25"/>
      <c r="C896" s="18"/>
    </row>
    <row r="897" spans="2:3">
      <c r="B897" s="25"/>
      <c r="C897" s="18"/>
    </row>
    <row r="898" spans="2:3">
      <c r="B898" s="25"/>
      <c r="C898" s="18"/>
    </row>
    <row r="899" spans="2:3">
      <c r="B899" s="25"/>
      <c r="C899" s="18"/>
    </row>
    <row r="900" spans="2:3">
      <c r="B900" s="25"/>
      <c r="C900" s="18"/>
    </row>
    <row r="901" spans="2:3">
      <c r="B901" s="25"/>
      <c r="C901" s="18"/>
    </row>
    <row r="902" spans="2:3">
      <c r="B902" s="25"/>
      <c r="C902" s="18"/>
    </row>
    <row r="903" spans="2:3">
      <c r="B903" s="25"/>
      <c r="C903" s="18"/>
    </row>
    <row r="904" spans="2:3">
      <c r="B904" s="25"/>
      <c r="C904" s="18"/>
    </row>
    <row r="905" spans="2:3">
      <c r="B905" s="25"/>
      <c r="C905" s="18"/>
    </row>
    <row r="906" spans="2:3">
      <c r="B906" s="25"/>
      <c r="C906" s="18"/>
    </row>
    <row r="907" spans="2:3">
      <c r="B907" s="25"/>
      <c r="C907" s="18"/>
    </row>
    <row r="908" spans="2:3">
      <c r="B908" s="25"/>
      <c r="C908" s="18"/>
    </row>
    <row r="909" spans="2:3">
      <c r="B909" s="25"/>
      <c r="C909" s="18"/>
    </row>
    <row r="910" spans="2:3">
      <c r="B910" s="25"/>
      <c r="C910" s="18"/>
    </row>
    <row r="911" spans="2:3">
      <c r="B911" s="25"/>
      <c r="C911" s="18"/>
    </row>
    <row r="912" spans="2:3">
      <c r="B912" s="25"/>
      <c r="C912" s="18"/>
    </row>
    <row r="913" spans="2:3">
      <c r="B913" s="25"/>
      <c r="C913" s="18"/>
    </row>
    <row r="914" spans="2:3">
      <c r="B914" s="25"/>
      <c r="C914" s="18"/>
    </row>
    <row r="915" spans="2:3">
      <c r="B915" s="25"/>
      <c r="C915" s="18"/>
    </row>
    <row r="916" spans="2:3">
      <c r="B916" s="25"/>
      <c r="C916" s="18"/>
    </row>
    <row r="917" spans="2:3">
      <c r="B917" s="25"/>
      <c r="C917" s="18"/>
    </row>
    <row r="918" spans="2:3">
      <c r="B918" s="25"/>
      <c r="C918" s="18"/>
    </row>
    <row r="919" spans="2:3">
      <c r="B919" s="25"/>
      <c r="C919" s="18"/>
    </row>
    <row r="920" spans="2:3">
      <c r="B920" s="25"/>
      <c r="C920" s="18"/>
    </row>
    <row r="921" spans="2:3">
      <c r="B921" s="25"/>
      <c r="C921" s="18"/>
    </row>
    <row r="922" spans="2:3">
      <c r="B922" s="25"/>
      <c r="C922" s="18"/>
    </row>
    <row r="923" spans="2:3">
      <c r="B923" s="25"/>
      <c r="C923" s="18"/>
    </row>
    <row r="924" spans="2:3">
      <c r="B924" s="25"/>
      <c r="C924" s="18"/>
    </row>
    <row r="925" spans="2:3">
      <c r="B925" s="25"/>
      <c r="C925" s="18"/>
    </row>
    <row r="926" spans="2:3">
      <c r="B926" s="25"/>
      <c r="C926" s="18"/>
    </row>
    <row r="927" spans="2:3">
      <c r="B927" s="25"/>
      <c r="C927" s="18"/>
    </row>
    <row r="928" spans="2:3">
      <c r="B928" s="25"/>
      <c r="C928" s="18"/>
    </row>
    <row r="929" spans="2:3">
      <c r="B929" s="25"/>
      <c r="C929" s="18"/>
    </row>
    <row r="930" spans="2:3">
      <c r="B930" s="25"/>
      <c r="C930" s="18"/>
    </row>
    <row r="931" spans="2:3">
      <c r="B931" s="25"/>
      <c r="C931" s="18"/>
    </row>
    <row r="932" spans="2:3">
      <c r="B932" s="25"/>
      <c r="C932" s="18"/>
    </row>
    <row r="933" spans="2:3">
      <c r="B933" s="25"/>
      <c r="C933" s="18"/>
    </row>
    <row r="934" spans="2:3">
      <c r="B934" s="25"/>
      <c r="C934" s="18"/>
    </row>
    <row r="935" spans="2:3">
      <c r="B935" s="25"/>
      <c r="C935" s="18"/>
    </row>
    <row r="936" spans="2:3">
      <c r="B936" s="25"/>
      <c r="C936" s="18"/>
    </row>
    <row r="937" spans="2:3">
      <c r="B937" s="25"/>
      <c r="C937" s="18"/>
    </row>
    <row r="938" spans="2:3">
      <c r="B938" s="25"/>
      <c r="C938" s="18"/>
    </row>
    <row r="939" spans="2:3">
      <c r="B939" s="25"/>
      <c r="C939" s="18"/>
    </row>
    <row r="940" spans="2:3">
      <c r="B940" s="25"/>
      <c r="C940" s="18"/>
    </row>
    <row r="941" spans="2:3">
      <c r="B941" s="25"/>
      <c r="C941" s="18"/>
    </row>
    <row r="942" spans="2:3">
      <c r="B942" s="25"/>
      <c r="C942" s="18"/>
    </row>
    <row r="943" spans="2:3">
      <c r="B943" s="25"/>
      <c r="C943" s="18"/>
    </row>
    <row r="944" spans="2:3">
      <c r="B944" s="25"/>
      <c r="C944" s="18"/>
    </row>
    <row r="945" spans="2:3">
      <c r="B945" s="25"/>
      <c r="C945" s="18"/>
    </row>
    <row r="946" spans="2:3">
      <c r="B946" s="25"/>
      <c r="C946" s="18"/>
    </row>
    <row r="947" spans="2:3">
      <c r="B947" s="25"/>
      <c r="C947" s="18"/>
    </row>
    <row r="948" spans="2:3">
      <c r="B948" s="25"/>
      <c r="C948" s="18"/>
    </row>
    <row r="949" spans="2:3">
      <c r="B949" s="25"/>
      <c r="C949" s="18"/>
    </row>
    <row r="950" spans="2:3">
      <c r="B950" s="25"/>
      <c r="C950" s="18"/>
    </row>
    <row r="951" spans="2:3">
      <c r="B951" s="25"/>
      <c r="C951" s="18"/>
    </row>
    <row r="952" spans="2:3">
      <c r="B952" s="25"/>
      <c r="C952" s="18"/>
    </row>
    <row r="953" spans="2:3">
      <c r="B953" s="25"/>
      <c r="C953" s="18"/>
    </row>
    <row r="954" spans="2:3">
      <c r="B954" s="25"/>
      <c r="C954" s="18"/>
    </row>
    <row r="955" spans="2:3">
      <c r="B955" s="25"/>
      <c r="C955" s="18"/>
    </row>
    <row r="956" spans="2:3">
      <c r="B956" s="25"/>
      <c r="C956" s="18"/>
    </row>
    <row r="957" spans="2:3">
      <c r="B957" s="25"/>
      <c r="C957" s="18"/>
    </row>
    <row r="958" spans="2:3">
      <c r="B958" s="25"/>
      <c r="C958" s="18"/>
    </row>
    <row r="959" spans="2:3">
      <c r="B959" s="25"/>
      <c r="C959" s="18"/>
    </row>
    <row r="960" spans="2:3">
      <c r="B960" s="25"/>
      <c r="C960" s="18"/>
    </row>
    <row r="961" spans="2:3">
      <c r="B961" s="25"/>
      <c r="C961" s="18"/>
    </row>
    <row r="962" spans="2:3">
      <c r="B962" s="25"/>
      <c r="C962" s="18"/>
    </row>
    <row r="963" spans="2:3">
      <c r="B963" s="25"/>
      <c r="C963" s="18"/>
    </row>
    <row r="964" spans="2:3">
      <c r="B964" s="25"/>
      <c r="C964" s="18"/>
    </row>
    <row r="965" spans="2:3">
      <c r="B965" s="25"/>
      <c r="C965" s="18"/>
    </row>
    <row r="966" spans="2:3">
      <c r="B966" s="25"/>
      <c r="C966" s="18"/>
    </row>
    <row r="967" spans="2:3">
      <c r="B967" s="25"/>
      <c r="C967" s="18"/>
    </row>
    <row r="968" spans="2:3">
      <c r="B968" s="25"/>
      <c r="C968" s="18"/>
    </row>
    <row r="969" spans="2:3">
      <c r="B969" s="25"/>
      <c r="C969" s="18"/>
    </row>
    <row r="970" spans="2:3">
      <c r="B970" s="25"/>
      <c r="C970" s="18"/>
    </row>
    <row r="971" spans="2:3">
      <c r="B971" s="25"/>
      <c r="C971" s="18"/>
    </row>
    <row r="972" spans="2:3">
      <c r="B972" s="25"/>
      <c r="C972" s="18"/>
    </row>
    <row r="973" spans="2:3">
      <c r="B973" s="25"/>
      <c r="C973" s="18"/>
    </row>
    <row r="974" spans="2:3">
      <c r="B974" s="25"/>
      <c r="C974" s="18"/>
    </row>
    <row r="975" spans="2:3">
      <c r="B975" s="25"/>
      <c r="C975" s="18"/>
    </row>
    <row r="976" spans="2:3">
      <c r="B976" s="25"/>
      <c r="C976" s="18"/>
    </row>
    <row r="977" spans="2:3">
      <c r="B977" s="25"/>
      <c r="C977" s="18"/>
    </row>
    <row r="978" spans="2:3">
      <c r="B978" s="25"/>
      <c r="C978" s="18"/>
    </row>
    <row r="979" spans="2:3">
      <c r="B979" s="25"/>
      <c r="C979" s="18"/>
    </row>
    <row r="980" spans="2:3">
      <c r="B980" s="25"/>
      <c r="C980" s="18"/>
    </row>
    <row r="981" spans="2:3">
      <c r="B981" s="25"/>
      <c r="C981" s="18"/>
    </row>
    <row r="982" spans="2:3">
      <c r="B982" s="25"/>
      <c r="C982" s="18"/>
    </row>
    <row r="983" spans="2:3">
      <c r="B983" s="25"/>
      <c r="C983" s="18"/>
    </row>
    <row r="984" spans="2:3">
      <c r="B984" s="25"/>
      <c r="C984" s="18"/>
    </row>
    <row r="985" spans="2:3">
      <c r="B985" s="25"/>
      <c r="C985" s="18"/>
    </row>
    <row r="986" spans="2:3">
      <c r="B986" s="25"/>
      <c r="C986" s="18"/>
    </row>
    <row r="987" spans="2:3">
      <c r="B987" s="25"/>
      <c r="C987" s="18"/>
    </row>
    <row r="988" spans="2:3">
      <c r="B988" s="25"/>
      <c r="C988" s="18"/>
    </row>
    <row r="989" spans="2:3">
      <c r="B989" s="25"/>
      <c r="C989" s="18"/>
    </row>
    <row r="990" spans="2:3">
      <c r="B990" s="25"/>
      <c r="C990" s="18"/>
    </row>
    <row r="991" spans="2:3">
      <c r="B991" s="25"/>
      <c r="C991" s="18"/>
    </row>
    <row r="992" spans="2:3">
      <c r="B992" s="25"/>
      <c r="C992" s="18"/>
    </row>
    <row r="993" spans="2:3">
      <c r="B993" s="25"/>
      <c r="C993" s="18"/>
    </row>
    <row r="994" spans="2:3">
      <c r="B994" s="25"/>
      <c r="C994" s="18"/>
    </row>
    <row r="995" spans="2:3">
      <c r="B995" s="25"/>
      <c r="C995" s="18"/>
    </row>
    <row r="996" spans="2:3">
      <c r="B996" s="25"/>
      <c r="C996" s="18"/>
    </row>
    <row r="997" spans="2:3">
      <c r="B997" s="25"/>
      <c r="C997" s="18"/>
    </row>
    <row r="998" spans="2:3">
      <c r="B998" s="25"/>
      <c r="C998" s="18"/>
    </row>
    <row r="999" spans="2:3">
      <c r="B999" s="25"/>
      <c r="C999" s="18"/>
    </row>
    <row r="1000" spans="2:3">
      <c r="B1000" s="25"/>
      <c r="C1000" s="18"/>
    </row>
    <row r="1001" spans="2:3">
      <c r="B1001" s="25">
        <v>35</v>
      </c>
      <c r="C1001" s="18">
        <f>[1]Gegharkuniq!AM31</f>
        <v>1.04</v>
      </c>
    </row>
    <row r="1002" spans="2:3">
      <c r="B1002" s="25"/>
      <c r="C1002" s="18"/>
    </row>
    <row r="1003" spans="2:3">
      <c r="B1003" s="25"/>
      <c r="C1003" s="18"/>
    </row>
    <row r="1004" spans="2:3">
      <c r="B1004" s="25"/>
      <c r="C1004" s="18"/>
    </row>
    <row r="1005" spans="2:3">
      <c r="B1005" s="25"/>
      <c r="C1005" s="18"/>
    </row>
    <row r="1006" spans="2:3">
      <c r="B1006" s="25"/>
      <c r="C1006" s="18"/>
    </row>
    <row r="1007" spans="2:3">
      <c r="B1007" s="25"/>
      <c r="C1007" s="18"/>
    </row>
    <row r="1008" spans="2:3">
      <c r="B1008" s="25"/>
      <c r="C1008" s="18"/>
    </row>
    <row r="1009" spans="2:3">
      <c r="B1009" s="25"/>
      <c r="C1009" s="18"/>
    </row>
    <row r="1010" spans="2:3">
      <c r="B1010" s="25"/>
      <c r="C1010" s="18"/>
    </row>
    <row r="1011" spans="2:3">
      <c r="B1011" s="25"/>
      <c r="C1011" s="18"/>
    </row>
    <row r="1012" spans="2:3">
      <c r="B1012" s="25"/>
      <c r="C1012" s="18"/>
    </row>
    <row r="1013" spans="2:3">
      <c r="B1013" s="25"/>
      <c r="C1013" s="18"/>
    </row>
    <row r="1014" spans="2:3">
      <c r="B1014" s="25"/>
      <c r="C1014" s="18"/>
    </row>
    <row r="1015" spans="2:3">
      <c r="B1015" s="25"/>
      <c r="C1015" s="18"/>
    </row>
    <row r="1016" spans="2:3">
      <c r="B1016" s="25"/>
      <c r="C1016" s="18"/>
    </row>
    <row r="1017" spans="2:3">
      <c r="B1017" s="25"/>
      <c r="C1017" s="18"/>
    </row>
    <row r="1018" spans="2:3">
      <c r="B1018" s="25"/>
      <c r="C1018" s="18"/>
    </row>
    <row r="1019" spans="2:3">
      <c r="B1019" s="25"/>
      <c r="C1019" s="18"/>
    </row>
    <row r="1020" spans="2:3">
      <c r="B1020" s="25"/>
      <c r="C1020" s="18"/>
    </row>
    <row r="1021" spans="2:3">
      <c r="B1021" s="25"/>
      <c r="C1021" s="18"/>
    </row>
    <row r="1022" spans="2:3">
      <c r="B1022" s="25"/>
      <c r="C1022" s="18"/>
    </row>
    <row r="1023" spans="2:3">
      <c r="B1023" s="25"/>
      <c r="C1023" s="18"/>
    </row>
    <row r="1024" spans="2:3">
      <c r="B1024" s="25"/>
      <c r="C1024" s="18"/>
    </row>
    <row r="1025" spans="2:3">
      <c r="B1025" s="25"/>
      <c r="C1025" s="18"/>
    </row>
    <row r="1026" spans="2:3">
      <c r="B1026" s="25"/>
      <c r="C1026" s="18"/>
    </row>
    <row r="1027" spans="2:3">
      <c r="B1027" s="25"/>
      <c r="C1027" s="18"/>
    </row>
    <row r="1028" spans="2:3">
      <c r="B1028" s="25"/>
      <c r="C1028" s="18"/>
    </row>
    <row r="1029" spans="2:3">
      <c r="B1029" s="25"/>
      <c r="C1029" s="18"/>
    </row>
    <row r="1030" spans="2:3">
      <c r="B1030" s="25"/>
      <c r="C1030" s="18"/>
    </row>
    <row r="1031" spans="2:3">
      <c r="B1031" s="25"/>
      <c r="C1031" s="18"/>
    </row>
    <row r="1032" spans="2:3">
      <c r="B1032" s="25"/>
      <c r="C1032" s="18"/>
    </row>
    <row r="1033" spans="2:3">
      <c r="B1033" s="25"/>
      <c r="C1033" s="18"/>
    </row>
    <row r="1034" spans="2:3">
      <c r="B1034" s="25"/>
      <c r="C1034" s="18"/>
    </row>
    <row r="1035" spans="2:3">
      <c r="B1035" s="25"/>
      <c r="C1035" s="18"/>
    </row>
    <row r="1036" spans="2:3">
      <c r="B1036" s="25"/>
      <c r="C1036" s="18"/>
    </row>
    <row r="1037" spans="2:3">
      <c r="B1037" s="25"/>
      <c r="C1037" s="18"/>
    </row>
    <row r="1038" spans="2:3">
      <c r="B1038" s="25"/>
      <c r="C1038" s="18"/>
    </row>
    <row r="1039" spans="2:3">
      <c r="B1039" s="25"/>
      <c r="C1039" s="18"/>
    </row>
    <row r="1040" spans="2:3">
      <c r="B1040" s="25"/>
      <c r="C1040" s="18"/>
    </row>
    <row r="1041" spans="2:3">
      <c r="B1041" s="25"/>
      <c r="C1041" s="18"/>
    </row>
    <row r="1042" spans="2:3">
      <c r="B1042" s="25"/>
      <c r="C1042" s="18"/>
    </row>
    <row r="1043" spans="2:3">
      <c r="B1043" s="25"/>
      <c r="C1043" s="18"/>
    </row>
    <row r="1044" spans="2:3">
      <c r="B1044" s="25"/>
      <c r="C1044" s="18"/>
    </row>
    <row r="1045" spans="2:3">
      <c r="B1045" s="25"/>
      <c r="C1045" s="18"/>
    </row>
    <row r="1046" spans="2:3">
      <c r="B1046" s="25"/>
      <c r="C1046" s="18"/>
    </row>
    <row r="1047" spans="2:3">
      <c r="B1047" s="25"/>
      <c r="C1047" s="18"/>
    </row>
    <row r="1048" spans="2:3">
      <c r="B1048" s="25">
        <v>58.666666666666671</v>
      </c>
      <c r="C1048" s="18">
        <f>[1]Gegharkuniq!AM78</f>
        <v>1.04</v>
      </c>
    </row>
    <row r="1049" spans="2:3">
      <c r="B1049" s="25"/>
      <c r="C1049" s="18"/>
    </row>
    <row r="1050" spans="2:3">
      <c r="B1050" s="25"/>
      <c r="C1050" s="18"/>
    </row>
    <row r="1051" spans="2:3">
      <c r="B1051" s="25"/>
      <c r="C1051" s="18"/>
    </row>
    <row r="1052" spans="2:3">
      <c r="B1052" s="25"/>
      <c r="C1052" s="18"/>
    </row>
    <row r="1053" spans="2:3">
      <c r="B1053" s="25"/>
      <c r="C1053" s="18"/>
    </row>
    <row r="1054" spans="2:3">
      <c r="B1054" s="25"/>
      <c r="C1054" s="18"/>
    </row>
    <row r="1055" spans="2:3">
      <c r="B1055" s="25"/>
      <c r="C1055" s="18"/>
    </row>
    <row r="1056" spans="2:3">
      <c r="B1056" s="25"/>
      <c r="C1056" s="18"/>
    </row>
    <row r="1057" spans="2:3">
      <c r="B1057" s="25"/>
      <c r="C1057" s="18"/>
    </row>
    <row r="1058" spans="2:3">
      <c r="B1058" s="25"/>
      <c r="C1058" s="18"/>
    </row>
    <row r="1059" spans="2:3">
      <c r="B1059" s="25"/>
      <c r="C1059" s="18"/>
    </row>
    <row r="1060" spans="2:3">
      <c r="B1060" s="25"/>
      <c r="C1060" s="18"/>
    </row>
    <row r="1061" spans="2:3">
      <c r="B1061" s="25"/>
      <c r="C1061" s="18"/>
    </row>
    <row r="1062" spans="2:3">
      <c r="B1062" s="25"/>
      <c r="C1062" s="18"/>
    </row>
    <row r="1063" spans="2:3">
      <c r="B1063" s="25"/>
      <c r="C1063" s="18"/>
    </row>
    <row r="1064" spans="2:3">
      <c r="B1064" s="25"/>
      <c r="C1064" s="18"/>
    </row>
    <row r="1065" spans="2:3">
      <c r="B1065" s="25"/>
      <c r="C1065" s="18"/>
    </row>
    <row r="1066" spans="2:3">
      <c r="B1066" s="25"/>
      <c r="C1066" s="18"/>
    </row>
    <row r="1067" spans="2:3">
      <c r="B1067" s="25"/>
      <c r="C1067" s="18"/>
    </row>
    <row r="1068" spans="2:3">
      <c r="B1068" s="25"/>
      <c r="C1068" s="18"/>
    </row>
    <row r="1069" spans="2:3">
      <c r="B1069" s="25"/>
      <c r="C1069" s="18"/>
    </row>
    <row r="1070" spans="2:3">
      <c r="B1070" s="25"/>
      <c r="C1070" s="18"/>
    </row>
    <row r="1071" spans="2:3">
      <c r="B1071" s="25"/>
      <c r="C1071" s="18"/>
    </row>
    <row r="1072" spans="2:3">
      <c r="B1072" s="25"/>
      <c r="C1072" s="18"/>
    </row>
    <row r="1073" spans="2:3">
      <c r="B1073" s="25"/>
      <c r="C1073" s="18"/>
    </row>
    <row r="1074" spans="2:3">
      <c r="B1074" s="25"/>
      <c r="C1074" s="18"/>
    </row>
    <row r="1075" spans="2:3">
      <c r="B1075" s="25"/>
      <c r="C1075" s="18"/>
    </row>
    <row r="1076" spans="2:3">
      <c r="B1076" s="25"/>
      <c r="C1076" s="18"/>
    </row>
    <row r="1077" spans="2:3">
      <c r="B1077" s="25"/>
      <c r="C1077" s="18"/>
    </row>
    <row r="1078" spans="2:3">
      <c r="B1078" s="25"/>
      <c r="C1078" s="18"/>
    </row>
    <row r="1079" spans="2:3">
      <c r="B1079" s="25"/>
      <c r="C1079" s="18"/>
    </row>
    <row r="1080" spans="2:3">
      <c r="B1080" s="25"/>
      <c r="C1080" s="18"/>
    </row>
    <row r="1081" spans="2:3">
      <c r="B1081" s="25"/>
      <c r="C1081" s="18"/>
    </row>
    <row r="1082" spans="2:3">
      <c r="B1082" s="25"/>
      <c r="C1082" s="18"/>
    </row>
    <row r="1083" spans="2:3">
      <c r="B1083" s="25"/>
      <c r="C1083" s="18"/>
    </row>
    <row r="1084" spans="2:3">
      <c r="B1084" s="25"/>
      <c r="C1084" s="18"/>
    </row>
    <row r="1085" spans="2:3">
      <c r="B1085" s="25"/>
      <c r="C1085" s="18"/>
    </row>
    <row r="1086" spans="2:3">
      <c r="B1086" s="25">
        <v>80</v>
      </c>
      <c r="C1086" s="18">
        <f>[1]Gegharkuniq!AM116</f>
        <v>1</v>
      </c>
    </row>
    <row r="1087" spans="2:3">
      <c r="B1087" s="25"/>
      <c r="C1087" s="18"/>
    </row>
    <row r="1088" spans="2:3">
      <c r="B1088" s="25"/>
      <c r="C1088" s="18"/>
    </row>
    <row r="1089" spans="2:3">
      <c r="B1089" s="25"/>
      <c r="C1089" s="18"/>
    </row>
    <row r="1090" spans="2:3">
      <c r="B1090" s="25"/>
      <c r="C1090" s="18"/>
    </row>
    <row r="1091" spans="2:3">
      <c r="B1091" s="25"/>
      <c r="C1091" s="18"/>
    </row>
    <row r="1092" spans="2:3">
      <c r="B1092" s="25"/>
      <c r="C1092" s="18"/>
    </row>
    <row r="1093" spans="2:3">
      <c r="B1093" s="25"/>
      <c r="C1093" s="18"/>
    </row>
    <row r="1094" spans="2:3">
      <c r="B1094" s="25"/>
      <c r="C1094" s="18"/>
    </row>
    <row r="1095" spans="2:3">
      <c r="B1095" s="25"/>
      <c r="C1095" s="18"/>
    </row>
    <row r="1096" spans="2:3">
      <c r="B1096" s="25"/>
      <c r="C1096" s="18"/>
    </row>
    <row r="1097" spans="2:3">
      <c r="B1097" s="25"/>
      <c r="C1097" s="18"/>
    </row>
    <row r="1098" spans="2:3">
      <c r="B1098" s="25">
        <v>202.66666666666666</v>
      </c>
      <c r="C1098" s="18" t="e">
        <f>[1]Armavir!#REF!</f>
        <v>#REF!</v>
      </c>
    </row>
    <row r="1099" spans="2:3">
      <c r="B1099" s="25"/>
      <c r="C1099" s="18"/>
    </row>
    <row r="1100" spans="2:3">
      <c r="B1100" s="25"/>
      <c r="C1100" s="18"/>
    </row>
    <row r="1101" spans="2:3">
      <c r="B1101" s="25"/>
      <c r="C1101" s="18"/>
    </row>
    <row r="1102" spans="2:3">
      <c r="B1102" s="25"/>
      <c r="C1102" s="18"/>
    </row>
    <row r="1103" spans="2:3">
      <c r="B1103" s="25"/>
      <c r="C1103" s="18"/>
    </row>
    <row r="1104" spans="2:3">
      <c r="B1104" s="25"/>
      <c r="C1104" s="18"/>
    </row>
    <row r="1105" spans="2:3">
      <c r="B1105" s="25"/>
      <c r="C1105" s="18"/>
    </row>
    <row r="1106" spans="2:3">
      <c r="B1106" s="25"/>
      <c r="C1106" s="18"/>
    </row>
    <row r="1107" spans="2:3">
      <c r="B1107" s="25"/>
      <c r="C1107" s="18"/>
    </row>
    <row r="1108" spans="2:3">
      <c r="B1108" s="25"/>
      <c r="C1108" s="18"/>
    </row>
    <row r="1109" spans="2:3">
      <c r="B1109" s="25"/>
      <c r="C1109" s="18"/>
    </row>
    <row r="1110" spans="2:3">
      <c r="B1110" s="25"/>
      <c r="C1110" s="18"/>
    </row>
    <row r="1111" spans="2:3">
      <c r="B1111" s="25"/>
      <c r="C1111" s="18"/>
    </row>
    <row r="1112" spans="2:3">
      <c r="B1112" s="25"/>
      <c r="C1112" s="18"/>
    </row>
    <row r="1113" spans="2:3">
      <c r="B1113" s="25"/>
      <c r="C1113" s="18"/>
    </row>
    <row r="1114" spans="2:3">
      <c r="B1114" s="25"/>
      <c r="C1114" s="18"/>
    </row>
    <row r="1115" spans="2:3">
      <c r="B1115" s="25"/>
      <c r="C1115" s="18"/>
    </row>
    <row r="1116" spans="2:3">
      <c r="B1116" s="25"/>
      <c r="C1116" s="18"/>
    </row>
    <row r="1117" spans="2:3">
      <c r="B1117" s="25"/>
      <c r="C1117" s="18"/>
    </row>
    <row r="1118" spans="2:3">
      <c r="B1118" s="25"/>
      <c r="C1118" s="18"/>
    </row>
    <row r="1119" spans="2:3">
      <c r="B1119" s="25"/>
      <c r="C1119" s="18"/>
    </row>
    <row r="1120" spans="2:3">
      <c r="B1120" s="25"/>
      <c r="C1120" s="18"/>
    </row>
    <row r="1121" spans="2:3">
      <c r="B1121" s="25"/>
      <c r="C1121" s="18"/>
    </row>
    <row r="1122" spans="2:3">
      <c r="B1122" s="25"/>
      <c r="C1122" s="18"/>
    </row>
    <row r="1123" spans="2:3">
      <c r="B1123" s="25"/>
      <c r="C1123" s="18"/>
    </row>
    <row r="1124" spans="2:3">
      <c r="B1124" s="25"/>
      <c r="C1124" s="18"/>
    </row>
    <row r="1125" spans="2:3">
      <c r="B1125" s="25"/>
      <c r="C1125" s="18"/>
    </row>
    <row r="1126" spans="2:3">
      <c r="B1126" s="25"/>
      <c r="C1126" s="18"/>
    </row>
    <row r="1127" spans="2:3">
      <c r="B1127" s="25"/>
      <c r="C1127" s="18"/>
    </row>
    <row r="1128" spans="2:3">
      <c r="B1128" s="25"/>
      <c r="C1128" s="18"/>
    </row>
    <row r="1129" spans="2:3">
      <c r="B1129" s="25"/>
      <c r="C1129" s="18"/>
    </row>
    <row r="1130" spans="2:3">
      <c r="B1130" s="25"/>
      <c r="C1130" s="18"/>
    </row>
    <row r="1131" spans="2:3">
      <c r="B1131" s="25"/>
      <c r="C1131" s="18"/>
    </row>
    <row r="1132" spans="2:3">
      <c r="B1132" s="25"/>
      <c r="C1132" s="18"/>
    </row>
    <row r="1133" spans="2:3">
      <c r="B1133" s="25"/>
      <c r="C1133" s="18"/>
    </row>
    <row r="1134" spans="2:3">
      <c r="B1134" s="25"/>
      <c r="C1134" s="18"/>
    </row>
    <row r="1135" spans="2:3">
      <c r="B1135" s="25"/>
      <c r="C1135" s="18"/>
    </row>
    <row r="1136" spans="2:3">
      <c r="B1136" s="25"/>
      <c r="C1136" s="18"/>
    </row>
    <row r="1137" spans="2:3">
      <c r="B1137" s="25"/>
      <c r="C1137" s="18"/>
    </row>
    <row r="1138" spans="2:3">
      <c r="B1138" s="25"/>
      <c r="C1138" s="18"/>
    </row>
    <row r="1139" spans="2:3">
      <c r="B1139" s="25"/>
      <c r="C1139" s="18"/>
    </row>
    <row r="1140" spans="2:3">
      <c r="B1140" s="25"/>
      <c r="C1140" s="18"/>
    </row>
    <row r="1141" spans="2:3">
      <c r="B1141" s="25"/>
      <c r="C1141" s="18"/>
    </row>
    <row r="1142" spans="2:3">
      <c r="B1142" s="25"/>
      <c r="C1142" s="18"/>
    </row>
    <row r="1143" spans="2:3">
      <c r="B1143" s="25"/>
      <c r="C1143" s="18"/>
    </row>
    <row r="1144" spans="2:3">
      <c r="B1144" s="25"/>
      <c r="C1144" s="18"/>
    </row>
    <row r="1145" spans="2:3">
      <c r="B1145" s="25"/>
      <c r="C1145" s="18"/>
    </row>
    <row r="1146" spans="2:3">
      <c r="B1146" s="25"/>
      <c r="C1146" s="18"/>
    </row>
    <row r="1147" spans="2:3">
      <c r="B1147" s="25"/>
      <c r="C1147" s="18"/>
    </row>
    <row r="1148" spans="2:3">
      <c r="B1148" s="25">
        <v>109.66666666666666</v>
      </c>
      <c r="C1148" s="18" t="e">
        <f>[1]Armavir!#REF!</f>
        <v>#REF!</v>
      </c>
    </row>
    <row r="1149" spans="2:3">
      <c r="B1149" s="25"/>
      <c r="C1149" s="18"/>
    </row>
    <row r="1150" spans="2:3">
      <c r="B1150" s="25"/>
      <c r="C1150" s="18"/>
    </row>
    <row r="1151" spans="2:3">
      <c r="B1151" s="25"/>
      <c r="C1151" s="18"/>
    </row>
    <row r="1152" spans="2:3">
      <c r="B1152" s="25"/>
      <c r="C1152" s="18"/>
    </row>
    <row r="1153" spans="2:3">
      <c r="B1153" s="25"/>
      <c r="C1153" s="18"/>
    </row>
    <row r="1154" spans="2:3">
      <c r="B1154" s="25"/>
      <c r="C1154" s="18"/>
    </row>
    <row r="1155" spans="2:3">
      <c r="B1155" s="25"/>
      <c r="C1155" s="18"/>
    </row>
    <row r="1156" spans="2:3">
      <c r="B1156" s="25"/>
      <c r="C1156" s="18"/>
    </row>
    <row r="1157" spans="2:3">
      <c r="B1157" s="25"/>
      <c r="C1157" s="18"/>
    </row>
    <row r="1158" spans="2:3">
      <c r="B1158" s="25"/>
      <c r="C1158" s="18"/>
    </row>
    <row r="1159" spans="2:3">
      <c r="B1159" s="25"/>
      <c r="C1159" s="18"/>
    </row>
    <row r="1160" spans="2:3">
      <c r="B1160" s="25"/>
      <c r="C1160" s="18"/>
    </row>
    <row r="1161" spans="2:3">
      <c r="B1161" s="25"/>
      <c r="C1161" s="18"/>
    </row>
    <row r="1162" spans="2:3">
      <c r="B1162" s="25"/>
      <c r="C1162" s="18"/>
    </row>
    <row r="1163" spans="2:3">
      <c r="B1163" s="25"/>
      <c r="C1163" s="18"/>
    </row>
    <row r="1164" spans="2:3">
      <c r="B1164" s="25"/>
      <c r="C1164" s="18"/>
    </row>
    <row r="1165" spans="2:3">
      <c r="B1165" s="25"/>
      <c r="C1165" s="18"/>
    </row>
    <row r="1166" spans="2:3">
      <c r="B1166" s="25"/>
      <c r="C1166" s="18"/>
    </row>
    <row r="1167" spans="2:3">
      <c r="B1167" s="25"/>
      <c r="C1167" s="18"/>
    </row>
    <row r="1168" spans="2:3">
      <c r="B1168" s="25"/>
      <c r="C1168" s="18"/>
    </row>
    <row r="1169" spans="2:3">
      <c r="B1169" s="25"/>
      <c r="C1169" s="18"/>
    </row>
    <row r="1170" spans="2:3">
      <c r="B1170" s="25"/>
      <c r="C1170" s="18"/>
    </row>
    <row r="1171" spans="2:3">
      <c r="B1171" s="25"/>
      <c r="C1171" s="18"/>
    </row>
    <row r="1172" spans="2:3">
      <c r="B1172" s="25"/>
      <c r="C1172" s="18"/>
    </row>
    <row r="1173" spans="2:3">
      <c r="B1173" s="25"/>
      <c r="C1173" s="18"/>
    </row>
    <row r="1174" spans="2:3">
      <c r="B1174" s="25"/>
      <c r="C1174" s="18"/>
    </row>
    <row r="1175" spans="2:3">
      <c r="B1175" s="25"/>
      <c r="C1175" s="18"/>
    </row>
    <row r="1176" spans="2:3">
      <c r="B1176" s="25"/>
      <c r="C1176" s="18"/>
    </row>
    <row r="1177" spans="2:3">
      <c r="B1177" s="25"/>
      <c r="C1177" s="18"/>
    </row>
    <row r="1178" spans="2:3">
      <c r="B1178" s="25"/>
      <c r="C1178" s="18"/>
    </row>
    <row r="1179" spans="2:3">
      <c r="B1179" s="25"/>
      <c r="C1179" s="18"/>
    </row>
    <row r="1180" spans="2:3">
      <c r="B1180" s="25"/>
      <c r="C1180" s="18"/>
    </row>
    <row r="1181" spans="2:3">
      <c r="B1181" s="25"/>
      <c r="C1181" s="18"/>
    </row>
    <row r="1182" spans="2:3">
      <c r="B1182" s="25"/>
      <c r="C1182" s="18"/>
    </row>
    <row r="1183" spans="2:3">
      <c r="B1183" s="25"/>
      <c r="C1183" s="18"/>
    </row>
    <row r="1184" spans="2:3">
      <c r="B1184" s="25"/>
      <c r="C1184" s="18"/>
    </row>
    <row r="1185" spans="2:3">
      <c r="B1185" s="25"/>
      <c r="C1185" s="18"/>
    </row>
    <row r="1186" spans="2:3">
      <c r="B1186" s="25"/>
      <c r="C1186" s="18"/>
    </row>
    <row r="1187" spans="2:3">
      <c r="B1187" s="25"/>
      <c r="C1187" s="18"/>
    </row>
    <row r="1188" spans="2:3">
      <c r="B1188" s="25"/>
      <c r="C1188" s="18"/>
    </row>
    <row r="1189" spans="2:3">
      <c r="B1189" s="25"/>
      <c r="C1189" s="18"/>
    </row>
    <row r="1190" spans="2:3">
      <c r="B1190" s="25"/>
      <c r="C1190" s="18"/>
    </row>
    <row r="1191" spans="2:3">
      <c r="B1191" s="25"/>
      <c r="C1191" s="18"/>
    </row>
    <row r="1192" spans="2:3">
      <c r="B1192" s="25"/>
      <c r="C1192" s="18"/>
    </row>
    <row r="1193" spans="2:3">
      <c r="B1193" s="25"/>
      <c r="C1193" s="18"/>
    </row>
    <row r="1194" spans="2:3">
      <c r="B1194" s="25"/>
      <c r="C1194" s="18"/>
    </row>
    <row r="1195" spans="2:3">
      <c r="B1195" s="25"/>
      <c r="C1195" s="18"/>
    </row>
    <row r="1196" spans="2:3">
      <c r="B1196" s="25"/>
      <c r="C1196" s="18"/>
    </row>
    <row r="1197" spans="2:3">
      <c r="B1197" s="25"/>
      <c r="C1197" s="18"/>
    </row>
    <row r="1198" spans="2:3">
      <c r="B1198" s="25"/>
      <c r="C1198" s="18"/>
    </row>
    <row r="1199" spans="2:3">
      <c r="B1199" s="25"/>
      <c r="C1199" s="18"/>
    </row>
    <row r="1200" spans="2:3">
      <c r="B1200" s="25"/>
      <c r="C1200" s="18"/>
    </row>
    <row r="1201" spans="2:3">
      <c r="B1201" s="25"/>
      <c r="C1201" s="18"/>
    </row>
    <row r="1202" spans="2:3">
      <c r="B1202" s="25"/>
      <c r="C1202" s="18"/>
    </row>
    <row r="1203" spans="2:3">
      <c r="B1203" s="25"/>
      <c r="C1203" s="18"/>
    </row>
    <row r="1204" spans="2:3">
      <c r="B1204" s="25"/>
      <c r="C1204" s="18"/>
    </row>
    <row r="1205" spans="2:3">
      <c r="B1205" s="25"/>
      <c r="C1205" s="18"/>
    </row>
    <row r="1206" spans="2:3">
      <c r="B1206" s="25"/>
      <c r="C1206" s="18"/>
    </row>
    <row r="1207" spans="2:3">
      <c r="B1207" s="25"/>
      <c r="C1207" s="18"/>
    </row>
    <row r="1208" spans="2:3">
      <c r="B1208" s="25"/>
      <c r="C1208" s="18"/>
    </row>
    <row r="1209" spans="2:3">
      <c r="B1209" s="25"/>
      <c r="C1209" s="18"/>
    </row>
    <row r="1210" spans="2:3">
      <c r="B1210" s="25"/>
      <c r="C1210" s="18"/>
    </row>
    <row r="1211" spans="2:3">
      <c r="B1211" s="25"/>
      <c r="C1211" s="18"/>
    </row>
    <row r="1212" spans="2:3">
      <c r="B1212" s="25"/>
      <c r="C1212" s="18"/>
    </row>
    <row r="1213" spans="2:3">
      <c r="B1213" s="25"/>
      <c r="C1213" s="18"/>
    </row>
    <row r="1214" spans="2:3">
      <c r="B1214" s="25"/>
      <c r="C1214" s="18"/>
    </row>
    <row r="1215" spans="2:3">
      <c r="B1215" s="25"/>
      <c r="C1215" s="18"/>
    </row>
    <row r="1216" spans="2:3">
      <c r="B1216" s="25"/>
      <c r="C1216" s="18"/>
    </row>
    <row r="1217" spans="2:3">
      <c r="B1217" s="25"/>
      <c r="C1217" s="18"/>
    </row>
    <row r="1218" spans="2:3">
      <c r="B1218" s="25"/>
      <c r="C1218" s="18"/>
    </row>
    <row r="1219" spans="2:3">
      <c r="B1219" s="25"/>
      <c r="C1219" s="18"/>
    </row>
    <row r="1220" spans="2:3">
      <c r="B1220" s="25"/>
      <c r="C1220" s="18"/>
    </row>
    <row r="1221" spans="2:3">
      <c r="B1221" s="25"/>
      <c r="C1221" s="18"/>
    </row>
    <row r="1222" spans="2:3">
      <c r="B1222" s="25"/>
      <c r="C1222" s="18"/>
    </row>
    <row r="1223" spans="2:3">
      <c r="B1223" s="25"/>
      <c r="C1223" s="18"/>
    </row>
    <row r="1224" spans="2:3">
      <c r="B1224" s="25"/>
      <c r="C1224" s="18"/>
    </row>
    <row r="1225" spans="2:3">
      <c r="B1225" s="25"/>
      <c r="C1225" s="18"/>
    </row>
    <row r="1226" spans="2:3">
      <c r="B1226" s="25"/>
      <c r="C1226" s="18"/>
    </row>
    <row r="1227" spans="2:3">
      <c r="B1227" s="44"/>
      <c r="C1227" s="18"/>
    </row>
    <row r="1228" spans="2:3">
      <c r="B1228" s="25"/>
      <c r="C1228" s="18"/>
    </row>
    <row r="1229" spans="2:3">
      <c r="B1229" s="25"/>
      <c r="C1229" s="18"/>
    </row>
    <row r="1230" spans="2:3">
      <c r="B1230" s="25"/>
      <c r="C1230" s="18"/>
    </row>
    <row r="1231" spans="2:3">
      <c r="B1231" s="25"/>
      <c r="C1231" s="18"/>
    </row>
    <row r="1232" spans="2:3">
      <c r="B1232" s="25"/>
      <c r="C1232" s="18"/>
    </row>
    <row r="1233" spans="2:3">
      <c r="B1233" s="25"/>
      <c r="C1233" s="18"/>
    </row>
    <row r="1234" spans="2:3">
      <c r="B1234" s="25"/>
      <c r="C1234" s="18"/>
    </row>
    <row r="1235" spans="2:3">
      <c r="B1235" s="25"/>
      <c r="C1235" s="18"/>
    </row>
    <row r="1236" spans="2:3">
      <c r="B1236" s="25"/>
      <c r="C1236" s="18"/>
    </row>
    <row r="1237" spans="2:3">
      <c r="B1237" s="25"/>
      <c r="C1237" s="18"/>
    </row>
    <row r="1238" spans="2:3">
      <c r="B1238" s="25"/>
      <c r="C1238" s="18"/>
    </row>
    <row r="1239" spans="2:3">
      <c r="B1239" s="25"/>
      <c r="C1239" s="18"/>
    </row>
    <row r="1240" spans="2:3">
      <c r="B1240" s="25"/>
      <c r="C1240" s="18"/>
    </row>
    <row r="1241" spans="2:3">
      <c r="B1241" s="25"/>
      <c r="C1241" s="18"/>
    </row>
    <row r="1242" spans="2:3">
      <c r="B1242" s="25"/>
      <c r="C1242" s="18"/>
    </row>
    <row r="1243" spans="2:3">
      <c r="B1243" s="25"/>
      <c r="C1243" s="18"/>
    </row>
    <row r="1244" spans="2:3">
      <c r="B1244" s="25"/>
      <c r="C1244" s="18"/>
    </row>
    <row r="1245" spans="2:3">
      <c r="B1245" s="25"/>
      <c r="C1245" s="18"/>
    </row>
    <row r="1246" spans="2:3">
      <c r="B1246" s="25"/>
      <c r="C1246" s="18"/>
    </row>
    <row r="1247" spans="2:3">
      <c r="B1247" s="25"/>
      <c r="C1247" s="18"/>
    </row>
    <row r="1248" spans="2:3">
      <c r="B1248" s="25"/>
      <c r="C1248" s="18"/>
    </row>
    <row r="1249" spans="2:3">
      <c r="B1249" s="25"/>
      <c r="C1249" s="18"/>
    </row>
    <row r="1250" spans="2:3">
      <c r="B1250" s="25"/>
      <c r="C1250" s="18"/>
    </row>
    <row r="1251" spans="2:3">
      <c r="B1251" s="25"/>
      <c r="C1251" s="18"/>
    </row>
    <row r="1252" spans="2:3">
      <c r="B1252" s="25"/>
      <c r="C1252" s="18"/>
    </row>
    <row r="1253" spans="2:3">
      <c r="B1253" s="25"/>
      <c r="C1253" s="18"/>
    </row>
    <row r="1254" spans="2:3">
      <c r="B1254" s="25"/>
      <c r="C1254" s="18"/>
    </row>
    <row r="1255" spans="2:3">
      <c r="B1255" s="25"/>
      <c r="C1255" s="18"/>
    </row>
    <row r="1256" spans="2:3">
      <c r="B1256" s="25"/>
      <c r="C1256" s="18"/>
    </row>
    <row r="1257" spans="2:3">
      <c r="B1257" s="25"/>
      <c r="C1257" s="18"/>
    </row>
    <row r="1258" spans="2:3">
      <c r="B1258" s="25"/>
      <c r="C1258" s="18"/>
    </row>
    <row r="1259" spans="2:3">
      <c r="B1259" s="25"/>
      <c r="C1259" s="18"/>
    </row>
    <row r="1260" spans="2:3">
      <c r="B1260" s="25"/>
      <c r="C1260" s="18"/>
    </row>
    <row r="1261" spans="2:3">
      <c r="B1261" s="25"/>
      <c r="C1261" s="18"/>
    </row>
    <row r="1262" spans="2:3">
      <c r="B1262" s="25"/>
      <c r="C1262" s="18"/>
    </row>
    <row r="1263" spans="2:3">
      <c r="B1263" s="25"/>
      <c r="C1263" s="18"/>
    </row>
    <row r="1264" spans="2:3">
      <c r="B1264" s="25"/>
      <c r="C1264" s="18"/>
    </row>
    <row r="1265" spans="2:3">
      <c r="B1265" s="25"/>
      <c r="C1265" s="18"/>
    </row>
    <row r="1266" spans="2:3">
      <c r="B1266" s="25"/>
      <c r="C1266" s="18"/>
    </row>
    <row r="1267" spans="2:3">
      <c r="B1267" s="25"/>
      <c r="C1267" s="18"/>
    </row>
    <row r="1268" spans="2:3">
      <c r="B1268" s="25"/>
      <c r="C1268" s="18"/>
    </row>
    <row r="1269" spans="2:3">
      <c r="B1269" s="25"/>
      <c r="C1269" s="18"/>
    </row>
    <row r="1270" spans="2:3">
      <c r="B1270" s="25"/>
      <c r="C1270" s="18"/>
    </row>
    <row r="1271" spans="2:3">
      <c r="B1271" s="25"/>
      <c r="C1271" s="18"/>
    </row>
    <row r="1272" spans="2:3">
      <c r="B1272" s="25"/>
      <c r="C1272" s="18"/>
    </row>
    <row r="1273" spans="2:3">
      <c r="B1273" s="25"/>
      <c r="C1273" s="18"/>
    </row>
    <row r="1274" spans="2:3">
      <c r="B1274" s="25"/>
      <c r="C1274" s="18"/>
    </row>
    <row r="1275" spans="2:3">
      <c r="B1275" s="25"/>
      <c r="C1275" s="18"/>
    </row>
    <row r="1276" spans="2:3">
      <c r="B1276" s="25"/>
      <c r="C1276" s="18"/>
    </row>
    <row r="1277" spans="2:3">
      <c r="B1277" s="25"/>
      <c r="C1277" s="18"/>
    </row>
    <row r="1278" spans="2:3">
      <c r="B1278" s="25"/>
      <c r="C1278" s="18"/>
    </row>
    <row r="1279" spans="2:3">
      <c r="B1279" s="25"/>
      <c r="C1279" s="18"/>
    </row>
    <row r="1280" spans="2:3">
      <c r="B1280" s="25"/>
      <c r="C1280" s="18"/>
    </row>
    <row r="1281" spans="2:3">
      <c r="B1281" s="25"/>
      <c r="C1281" s="18"/>
    </row>
    <row r="1282" spans="2:3">
      <c r="B1282" s="25"/>
      <c r="C1282" s="18"/>
    </row>
    <row r="1283" spans="2:3">
      <c r="B1283" s="25"/>
      <c r="C1283" s="18"/>
    </row>
    <row r="1284" spans="2:3">
      <c r="B1284" s="25"/>
      <c r="C1284" s="18"/>
    </row>
    <row r="1285" spans="2:3">
      <c r="B1285" s="25"/>
      <c r="C1285" s="18"/>
    </row>
    <row r="1286" spans="2:3">
      <c r="B1286" s="25"/>
      <c r="C1286" s="18"/>
    </row>
    <row r="1287" spans="2:3">
      <c r="B1287" s="25"/>
      <c r="C1287" s="18"/>
    </row>
    <row r="1288" spans="2:3">
      <c r="B1288" s="25"/>
      <c r="C1288" s="18"/>
    </row>
    <row r="1289" spans="2:3">
      <c r="B1289" s="25"/>
      <c r="C1289" s="18"/>
    </row>
    <row r="1290" spans="2:3">
      <c r="B1290" s="25"/>
      <c r="C1290" s="18"/>
    </row>
    <row r="1291" spans="2:3">
      <c r="B1291" s="25"/>
      <c r="C1291" s="18"/>
    </row>
    <row r="1292" spans="2:3">
      <c r="B1292" s="25"/>
      <c r="C1292" s="18"/>
    </row>
    <row r="1293" spans="2:3">
      <c r="B1293" s="25"/>
      <c r="C1293" s="18"/>
    </row>
    <row r="1294" spans="2:3">
      <c r="B1294" s="25"/>
      <c r="C1294" s="18"/>
    </row>
    <row r="1295" spans="2:3">
      <c r="B1295" s="25"/>
      <c r="C1295" s="18"/>
    </row>
    <row r="1296" spans="2:3">
      <c r="B1296" s="25"/>
      <c r="C1296" s="18"/>
    </row>
    <row r="1297" spans="2:3">
      <c r="B1297" s="25"/>
      <c r="C1297" s="18"/>
    </row>
    <row r="1298" spans="2:3">
      <c r="B1298" s="25"/>
      <c r="C1298" s="18"/>
    </row>
    <row r="1299" spans="2:3">
      <c r="B1299" s="25"/>
      <c r="C1299" s="18"/>
    </row>
    <row r="1300" spans="2:3">
      <c r="B1300" s="25"/>
      <c r="C1300" s="18"/>
    </row>
    <row r="1301" spans="2:3">
      <c r="B1301" s="25"/>
      <c r="C1301" s="18"/>
    </row>
    <row r="1302" spans="2:3">
      <c r="B1302" s="25"/>
      <c r="C1302" s="18"/>
    </row>
    <row r="1303" spans="2:3">
      <c r="B1303" s="25"/>
      <c r="C1303" s="18"/>
    </row>
    <row r="1304" spans="2:3">
      <c r="B1304" s="25"/>
      <c r="C1304" s="18"/>
    </row>
    <row r="1305" spans="2:3">
      <c r="B1305" s="25"/>
      <c r="C1305" s="18"/>
    </row>
    <row r="1306" spans="2:3">
      <c r="B1306" s="25"/>
      <c r="C1306" s="18"/>
    </row>
    <row r="1307" spans="2:3">
      <c r="B1307" s="25"/>
      <c r="C1307" s="18"/>
    </row>
    <row r="1308" spans="2:3">
      <c r="B1308" s="25"/>
      <c r="C1308" s="18"/>
    </row>
    <row r="1309" spans="2:3">
      <c r="B1309" s="25"/>
      <c r="C1309" s="18"/>
    </row>
    <row r="1310" spans="2:3">
      <c r="B1310" s="25"/>
      <c r="C1310" s="18"/>
    </row>
    <row r="1311" spans="2:3">
      <c r="B1311" s="25"/>
      <c r="C1311" s="18"/>
    </row>
    <row r="1312" spans="2:3">
      <c r="B1312" s="25"/>
      <c r="C1312" s="18"/>
    </row>
    <row r="1313" spans="2:3">
      <c r="B1313" s="25"/>
      <c r="C1313" s="18"/>
    </row>
    <row r="1314" spans="2:3">
      <c r="B1314" s="25"/>
      <c r="C1314" s="18"/>
    </row>
    <row r="1315" spans="2:3">
      <c r="B1315" s="25"/>
      <c r="C1315" s="18"/>
    </row>
    <row r="1316" spans="2:3">
      <c r="B1316" s="25"/>
      <c r="C1316" s="18"/>
    </row>
    <row r="1317" spans="2:3">
      <c r="B1317" s="25"/>
      <c r="C1317" s="18"/>
    </row>
    <row r="1318" spans="2:3">
      <c r="B1318" s="25"/>
      <c r="C1318" s="18"/>
    </row>
    <row r="1319" spans="2:3">
      <c r="B1319" s="25"/>
      <c r="C1319" s="18"/>
    </row>
    <row r="1320" spans="2:3">
      <c r="B1320" s="25"/>
      <c r="C1320" s="18"/>
    </row>
    <row r="1321" spans="2:3">
      <c r="B1321" s="25"/>
      <c r="C1321" s="18"/>
    </row>
    <row r="1322" spans="2:3">
      <c r="B1322" s="25"/>
      <c r="C1322" s="18"/>
    </row>
    <row r="1323" spans="2:3">
      <c r="B1323" s="25"/>
      <c r="C1323" s="18"/>
    </row>
    <row r="1324" spans="2:3">
      <c r="B1324" s="25"/>
      <c r="C1324" s="18"/>
    </row>
    <row r="1325" spans="2:3">
      <c r="B1325" s="25"/>
      <c r="C1325" s="18"/>
    </row>
    <row r="1326" spans="2:3">
      <c r="B1326" s="25"/>
      <c r="C1326" s="18"/>
    </row>
    <row r="1327" spans="2:3">
      <c r="B1327" s="25"/>
      <c r="C1327" s="18"/>
    </row>
    <row r="1328" spans="2:3">
      <c r="B1328" s="25"/>
      <c r="C1328" s="18"/>
    </row>
    <row r="1329" spans="2:3">
      <c r="B1329" s="25"/>
      <c r="C1329" s="18"/>
    </row>
    <row r="1330" spans="2:3">
      <c r="B1330" s="25"/>
      <c r="C1330" s="18"/>
    </row>
    <row r="1331" spans="2:3">
      <c r="B1331" s="25"/>
      <c r="C1331" s="18"/>
    </row>
    <row r="1332" spans="2:3">
      <c r="B1332" s="25"/>
      <c r="C1332" s="18"/>
    </row>
    <row r="1333" spans="2:3">
      <c r="B1333" s="25"/>
      <c r="C1333" s="18"/>
    </row>
    <row r="1334" spans="2:3">
      <c r="B1334" s="25"/>
      <c r="C1334" s="18"/>
    </row>
    <row r="1335" spans="2:3">
      <c r="B1335" s="25"/>
      <c r="C1335" s="18"/>
    </row>
    <row r="1336" spans="2:3">
      <c r="B1336" s="25"/>
      <c r="C1336" s="18"/>
    </row>
    <row r="1337" spans="2:3">
      <c r="B1337" s="25"/>
      <c r="C1337" s="18"/>
    </row>
    <row r="1338" spans="2:3">
      <c r="B1338" s="25"/>
      <c r="C1338" s="18"/>
    </row>
    <row r="1339" spans="2:3">
      <c r="B1339" s="25"/>
      <c r="C1339" s="18"/>
    </row>
    <row r="1340" spans="2:3">
      <c r="B1340" s="25"/>
      <c r="C1340" s="18"/>
    </row>
    <row r="1341" spans="2:3">
      <c r="B1341" s="25"/>
      <c r="C1341" s="18"/>
    </row>
    <row r="1342" spans="2:3">
      <c r="B1342" s="25"/>
      <c r="C1342" s="18"/>
    </row>
    <row r="1343" spans="2:3">
      <c r="B1343" s="25"/>
      <c r="C1343" s="18"/>
    </row>
    <row r="1344" spans="2:3">
      <c r="B1344" s="25"/>
      <c r="C1344" s="18"/>
    </row>
    <row r="1345" spans="2:3">
      <c r="B1345" s="25"/>
      <c r="C1345" s="18"/>
    </row>
    <row r="1346" spans="2:3">
      <c r="B1346" s="25"/>
      <c r="C1346" s="18"/>
    </row>
    <row r="1347" spans="2:3">
      <c r="B1347" s="25"/>
      <c r="C1347" s="18"/>
    </row>
    <row r="1348" spans="2:3">
      <c r="B1348" s="25"/>
      <c r="C1348" s="18"/>
    </row>
    <row r="1349" spans="2:3">
      <c r="B1349" s="25"/>
      <c r="C1349" s="18"/>
    </row>
    <row r="1350" spans="2:3">
      <c r="B1350" s="25"/>
      <c r="C1350" s="18"/>
    </row>
    <row r="1351" spans="2:3">
      <c r="B1351" s="25"/>
      <c r="C1351" s="18"/>
    </row>
    <row r="1352" spans="2:3">
      <c r="B1352" s="25"/>
      <c r="C1352" s="18"/>
    </row>
    <row r="1353" spans="2:3">
      <c r="B1353" s="25"/>
      <c r="C1353" s="18"/>
    </row>
    <row r="1354" spans="2:3">
      <c r="B1354" s="25"/>
      <c r="C1354" s="18"/>
    </row>
    <row r="1355" spans="2:3">
      <c r="B1355" s="25"/>
      <c r="C1355" s="18"/>
    </row>
    <row r="1356" spans="2:3">
      <c r="B1356" s="25"/>
      <c r="C1356" s="18"/>
    </row>
    <row r="1357" spans="2:3">
      <c r="B1357" s="25"/>
      <c r="C1357" s="18"/>
    </row>
    <row r="1358" spans="2:3">
      <c r="B1358" s="25"/>
      <c r="C1358" s="18"/>
    </row>
    <row r="1359" spans="2:3">
      <c r="B1359" s="25"/>
      <c r="C1359" s="18"/>
    </row>
    <row r="1360" spans="2:3">
      <c r="B1360" s="25"/>
      <c r="C1360" s="18"/>
    </row>
    <row r="1361" spans="2:3">
      <c r="B1361" s="25"/>
      <c r="C1361" s="18"/>
    </row>
    <row r="1362" spans="2:3">
      <c r="B1362" s="25"/>
      <c r="C1362" s="18"/>
    </row>
    <row r="1363" spans="2:3">
      <c r="B1363" s="25"/>
      <c r="C1363" s="18"/>
    </row>
    <row r="1364" spans="2:3">
      <c r="B1364" s="25"/>
      <c r="C1364" s="18"/>
    </row>
    <row r="1365" spans="2:3">
      <c r="B1365" s="25"/>
      <c r="C1365" s="18"/>
    </row>
    <row r="1366" spans="2:3">
      <c r="B1366" s="25"/>
      <c r="C1366" s="18"/>
    </row>
    <row r="1367" spans="2:3">
      <c r="B1367" s="25"/>
      <c r="C1367" s="18"/>
    </row>
    <row r="1368" spans="2:3">
      <c r="B1368" s="25"/>
      <c r="C1368" s="18"/>
    </row>
    <row r="1369" spans="2:3">
      <c r="B1369" s="25"/>
      <c r="C1369" s="18"/>
    </row>
    <row r="1370" spans="2:3">
      <c r="B1370" s="25"/>
      <c r="C1370" s="18"/>
    </row>
    <row r="1371" spans="2:3">
      <c r="B1371" s="25"/>
      <c r="C1371" s="18"/>
    </row>
    <row r="1372" spans="2:3">
      <c r="B1372" s="25"/>
      <c r="C1372" s="18"/>
    </row>
    <row r="1373" spans="2:3">
      <c r="B1373" s="25"/>
      <c r="C1373" s="18"/>
    </row>
    <row r="1374" spans="2:3">
      <c r="B1374" s="25"/>
      <c r="C1374" s="18"/>
    </row>
    <row r="1375" spans="2:3">
      <c r="B1375" s="25"/>
      <c r="C1375" s="18"/>
    </row>
    <row r="1376" spans="2:3">
      <c r="B1376" s="25"/>
      <c r="C1376" s="18"/>
    </row>
    <row r="1377" spans="2:3">
      <c r="B1377" s="25"/>
      <c r="C1377" s="18"/>
    </row>
    <row r="1378" spans="2:3">
      <c r="B1378" s="25"/>
      <c r="C1378" s="18"/>
    </row>
    <row r="1379" spans="2:3">
      <c r="B1379" s="25"/>
      <c r="C1379" s="18"/>
    </row>
    <row r="1380" spans="2:3">
      <c r="B1380" s="25"/>
      <c r="C1380" s="18"/>
    </row>
    <row r="1381" spans="2:3">
      <c r="B1381" s="25"/>
      <c r="C1381" s="18"/>
    </row>
    <row r="1382" spans="2:3">
      <c r="B1382" s="25"/>
      <c r="C1382" s="18"/>
    </row>
    <row r="1383" spans="2:3">
      <c r="B1383" s="25"/>
      <c r="C1383" s="18"/>
    </row>
    <row r="1384" spans="2:3">
      <c r="B1384" s="25"/>
      <c r="C1384" s="18"/>
    </row>
    <row r="1385" spans="2:3">
      <c r="B1385" s="25"/>
      <c r="C1385" s="18"/>
    </row>
    <row r="1386" spans="2:3">
      <c r="B1386" s="25"/>
      <c r="C1386" s="18"/>
    </row>
    <row r="1387" spans="2:3">
      <c r="B1387" s="25"/>
      <c r="C1387" s="18"/>
    </row>
    <row r="1388" spans="2:3">
      <c r="B1388" s="25"/>
      <c r="C1388" s="18"/>
    </row>
    <row r="1389" spans="2:3">
      <c r="B1389" s="25"/>
      <c r="C1389" s="18"/>
    </row>
    <row r="1390" spans="2:3">
      <c r="B1390" s="25"/>
      <c r="C1390" s="18"/>
    </row>
    <row r="1391" spans="2:3">
      <c r="B1391" s="25"/>
      <c r="C1391" s="18"/>
    </row>
    <row r="1392" spans="2:3">
      <c r="B1392" s="25"/>
      <c r="C1392" s="18"/>
    </row>
    <row r="1393" spans="2:3">
      <c r="B1393" s="25"/>
      <c r="C1393" s="18"/>
    </row>
    <row r="1394" spans="2:3">
      <c r="B1394" s="25"/>
      <c r="C1394" s="18"/>
    </row>
    <row r="1395" spans="2:3">
      <c r="B1395" s="25"/>
      <c r="C1395" s="18"/>
    </row>
    <row r="1396" spans="2:3">
      <c r="B1396" s="25"/>
      <c r="C1396" s="18"/>
    </row>
    <row r="1397" spans="2:3">
      <c r="B1397" s="25"/>
      <c r="C1397" s="18"/>
    </row>
    <row r="1398" spans="2:3">
      <c r="B1398" s="25"/>
      <c r="C1398" s="18"/>
    </row>
    <row r="1399" spans="2:3">
      <c r="B1399" s="25"/>
      <c r="C1399" s="18"/>
    </row>
    <row r="1400" spans="2:3">
      <c r="B1400" s="25"/>
      <c r="C1400" s="18"/>
    </row>
    <row r="1401" spans="2:3">
      <c r="B1401" s="25"/>
      <c r="C1401" s="18"/>
    </row>
    <row r="1402" spans="2:3">
      <c r="B1402" s="25"/>
      <c r="C1402" s="18"/>
    </row>
    <row r="1403" spans="2:3">
      <c r="B1403" s="25"/>
      <c r="C1403" s="18"/>
    </row>
    <row r="1404" spans="2:3">
      <c r="B1404" s="25"/>
      <c r="C1404" s="18"/>
    </row>
    <row r="1405" spans="2:3">
      <c r="B1405" s="25"/>
      <c r="C1405" s="18"/>
    </row>
    <row r="1406" spans="2:3">
      <c r="B1406" s="25"/>
      <c r="C1406" s="18"/>
    </row>
    <row r="1407" spans="2:3">
      <c r="B1407" s="25"/>
      <c r="C1407" s="18"/>
    </row>
    <row r="1408" spans="2:3">
      <c r="B1408" s="25"/>
      <c r="C1408" s="18"/>
    </row>
    <row r="1409" spans="2:3">
      <c r="B1409" s="25"/>
      <c r="C1409" s="18"/>
    </row>
    <row r="1410" spans="2:3">
      <c r="B1410" s="25"/>
      <c r="C1410" s="18"/>
    </row>
    <row r="1411" spans="2:3">
      <c r="B1411" s="25"/>
      <c r="C1411" s="18"/>
    </row>
    <row r="1412" spans="2:3">
      <c r="B1412" s="25"/>
      <c r="C1412" s="18"/>
    </row>
    <row r="1413" spans="2:3">
      <c r="B1413" s="25"/>
      <c r="C1413" s="18"/>
    </row>
    <row r="1414" spans="2:3">
      <c r="B1414" s="25"/>
      <c r="C1414" s="18"/>
    </row>
    <row r="1415" spans="2:3">
      <c r="B1415" s="25"/>
      <c r="C1415" s="18"/>
    </row>
    <row r="1416" spans="2:3">
      <c r="B1416" s="25"/>
      <c r="C1416" s="18"/>
    </row>
    <row r="1417" spans="2:3">
      <c r="B1417" s="25"/>
      <c r="C1417" s="18"/>
    </row>
    <row r="1418" spans="2:3">
      <c r="B1418" s="25"/>
      <c r="C1418" s="18"/>
    </row>
    <row r="1419" spans="2:3">
      <c r="B1419" s="25"/>
      <c r="C1419" s="18"/>
    </row>
    <row r="1420" spans="2:3">
      <c r="B1420" s="25"/>
      <c r="C1420" s="18"/>
    </row>
    <row r="1421" spans="2:3">
      <c r="B1421" s="25"/>
      <c r="C1421" s="18"/>
    </row>
    <row r="1422" spans="2:3">
      <c r="B1422" s="25"/>
      <c r="C1422" s="18"/>
    </row>
    <row r="1423" spans="2:3">
      <c r="B1423" s="25"/>
      <c r="C1423" s="18"/>
    </row>
    <row r="1424" spans="2:3">
      <c r="B1424" s="25"/>
      <c r="C1424" s="18"/>
    </row>
    <row r="1425" spans="2:3">
      <c r="B1425" s="25"/>
      <c r="C1425" s="18"/>
    </row>
    <row r="1426" spans="2:3">
      <c r="B1426" s="25"/>
      <c r="C1426" s="18"/>
    </row>
    <row r="1427" spans="2:3">
      <c r="B1427" s="25"/>
      <c r="C1427" s="18"/>
    </row>
    <row r="1428" spans="2:3">
      <c r="B1428" s="25"/>
      <c r="C1428" s="18"/>
    </row>
    <row r="1429" spans="2:3">
      <c r="B1429" s="25"/>
      <c r="C1429" s="18"/>
    </row>
    <row r="1430" spans="2:3">
      <c r="B1430" s="25"/>
      <c r="C1430" s="18"/>
    </row>
    <row r="1431" spans="2:3">
      <c r="B1431" s="25"/>
      <c r="C1431" s="18"/>
    </row>
    <row r="1432" spans="2:3">
      <c r="B1432" s="25"/>
      <c r="C1432" s="18"/>
    </row>
    <row r="1433" spans="2:3">
      <c r="B1433" s="25"/>
      <c r="C1433" s="18"/>
    </row>
    <row r="1434" spans="2:3">
      <c r="B1434" s="25"/>
      <c r="C1434" s="18"/>
    </row>
    <row r="1435" spans="2:3">
      <c r="B1435" s="25"/>
      <c r="C1435" s="18"/>
    </row>
  </sheetData>
  <mergeCells count="10">
    <mergeCell ref="C47:C48"/>
    <mergeCell ref="D47:G47"/>
    <mergeCell ref="H47:H48"/>
    <mergeCell ref="I47:I48"/>
    <mergeCell ref="J47:J48"/>
    <mergeCell ref="C92:C93"/>
    <mergeCell ref="D92:G92"/>
    <mergeCell ref="H92:H93"/>
    <mergeCell ref="I92:I93"/>
    <mergeCell ref="J92:J93"/>
  </mergeCells>
  <pageMargins left="0.16" right="0.23" top="0.35" bottom="0.18" header="0.23" footer="0.16"/>
  <pageSetup scale="9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Hanr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Lilit</cp:lastModifiedBy>
  <dcterms:created xsi:type="dcterms:W3CDTF">2019-08-16T05:59:48Z</dcterms:created>
  <dcterms:modified xsi:type="dcterms:W3CDTF">2019-08-16T06:00:22Z</dcterms:modified>
</cp:coreProperties>
</file>